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18cd17fd0579294/Desktop/Smith_Lab_Research/Project (CXCR4-CCR5)/4) PIE-FCCS data/CXCR4-CCR5/No Ligands (Basal state)/"/>
    </mc:Choice>
  </mc:AlternateContent>
  <xr:revisionPtr revIDLastSave="1110" documentId="13_ncr:1_{82FE5A8D-5EEE-40EC-8346-6D11F3779809}" xr6:coauthVersionLast="47" xr6:coauthVersionMax="47" xr10:uidLastSave="{94A30A57-3D24-44ED-92D9-F790F4CE1DD4}"/>
  <bookViews>
    <workbookView xWindow="-120" yWindow="-120" windowWidth="29040" windowHeight="15720" tabRatio="864" xr2:uid="{381CE5B5-65D1-4FD6-8D57-33321468730A}"/>
  </bookViews>
  <sheets>
    <sheet name="COS7 (WT) CXCR4-CCR5" sheetId="106" r:id="rId1"/>
    <sheet name="HEK293 (WT) CXCR4-CCR5" sheetId="108" r:id="rId2"/>
    <sheet name="MDA (A4) CXCR4-CCR5" sheetId="113" r:id="rId3"/>
    <sheet name="MDA (A4) CXCR4-CCR5-Chol" sheetId="118" r:id="rId4"/>
    <sheet name="MCF (WT) CXCR4-CCR5" sheetId="114" r:id="rId5"/>
    <sheet name="COS7 (WT) mGluR2 " sheetId="105" r:id="rId6"/>
    <sheet name="HEK293 (WT) mGluR2 " sheetId="109" r:id="rId7"/>
    <sheet name="MDA (A4) mGluR2" sheetId="112" r:id="rId8"/>
    <sheet name="MCF (WT) mGluR2" sheetId="117" r:id="rId9"/>
    <sheet name="COS7 (WT) D2D" sheetId="107" r:id="rId10"/>
    <sheet name="HEK293 (WT) D2D" sheetId="110" r:id="rId11"/>
    <sheet name="MDA (A4) D2D" sheetId="111" r:id="rId12"/>
    <sheet name="MCF (WT) D2D" sheetId="115" r:id="rId13"/>
    <sheet name="COS7 CXCR4-CXCR7" sheetId="102" state="hidden" r:id="rId14"/>
    <sheet name="COS7 CXCR4-CCR3" sheetId="104" state="hidden" r:id="rId15"/>
    <sheet name="COS7 CXCR4-CCR5" sheetId="100" state="hidden" r:id="rId16"/>
  </sheets>
  <externalReferences>
    <externalReference r:id="rId1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15" l="1"/>
  <c r="Q45" i="111"/>
  <c r="Q45" i="110"/>
  <c r="Q52" i="107"/>
  <c r="Q42" i="117"/>
  <c r="Q55" i="112"/>
  <c r="Q46" i="109"/>
  <c r="Q59" i="105"/>
  <c r="Q37" i="118" l="1"/>
  <c r="Q50" i="114" l="1"/>
  <c r="Q73" i="113"/>
  <c r="Q55" i="108" l="1"/>
  <c r="Q88" i="106"/>
  <c r="AF9" i="106"/>
  <c r="AF10" i="106"/>
  <c r="AF11" i="106"/>
  <c r="AF12" i="106"/>
  <c r="AF13" i="106"/>
  <c r="AF14" i="106"/>
  <c r="AF15" i="106"/>
  <c r="AF16" i="106"/>
  <c r="AF17" i="106"/>
  <c r="AF18" i="106"/>
  <c r="AF19" i="106"/>
  <c r="AF20" i="106"/>
  <c r="AF21" i="106"/>
  <c r="AF22" i="106"/>
  <c r="AF23" i="106"/>
  <c r="AF24" i="106"/>
  <c r="AF25" i="106"/>
  <c r="AF26" i="106"/>
  <c r="AF27" i="106"/>
  <c r="AF28" i="106"/>
  <c r="AF29" i="106"/>
  <c r="AF30" i="106"/>
  <c r="AF31" i="106"/>
  <c r="AF32" i="106"/>
  <c r="AF33" i="106"/>
  <c r="AF34" i="106"/>
  <c r="AF35" i="106"/>
  <c r="AF36" i="106"/>
  <c r="AF37" i="106"/>
  <c r="AF38" i="106"/>
  <c r="AF39" i="106"/>
  <c r="AF40" i="106"/>
  <c r="AF41" i="106"/>
  <c r="AF42" i="106"/>
  <c r="AF43" i="106"/>
  <c r="AF44" i="106"/>
  <c r="AF45" i="106"/>
  <c r="AF46" i="106"/>
  <c r="AF47" i="106"/>
  <c r="AF48" i="106"/>
  <c r="AF49" i="106"/>
  <c r="AF50" i="106"/>
  <c r="AF51" i="106"/>
  <c r="AF52" i="106"/>
  <c r="AF53" i="106"/>
  <c r="AF54" i="106"/>
  <c r="AF55" i="106"/>
  <c r="AF56" i="106"/>
  <c r="AF57" i="106"/>
  <c r="AF58" i="106"/>
  <c r="AF59" i="106"/>
  <c r="AF60" i="106"/>
  <c r="AF61" i="106"/>
  <c r="AF62" i="106"/>
  <c r="AF63" i="106"/>
  <c r="AF64" i="106"/>
  <c r="AF65" i="106"/>
  <c r="AF66" i="106"/>
  <c r="AF67" i="106"/>
  <c r="AF68" i="106"/>
  <c r="AF69" i="106"/>
  <c r="AF70" i="106"/>
  <c r="AF71" i="106"/>
  <c r="AF72" i="106"/>
  <c r="AF73" i="106"/>
  <c r="AF74" i="106"/>
  <c r="AF75" i="106"/>
  <c r="AF76" i="106"/>
  <c r="AF77" i="106"/>
  <c r="AF78" i="106"/>
  <c r="AF79" i="106"/>
  <c r="AF80" i="106"/>
  <c r="AF81" i="106"/>
  <c r="AF82" i="106"/>
  <c r="AF83" i="106"/>
  <c r="AF84" i="106"/>
  <c r="AF85" i="106"/>
  <c r="AF86" i="106"/>
  <c r="AF87" i="106"/>
  <c r="AF8" i="106"/>
  <c r="P7" i="118"/>
  <c r="Q7" i="118" s="1"/>
  <c r="R7" i="118"/>
  <c r="S7" i="118"/>
  <c r="T7" i="118"/>
  <c r="U7" i="118"/>
  <c r="V7" i="118"/>
  <c r="W7" i="118"/>
  <c r="X7" i="118"/>
  <c r="Y7" i="118"/>
  <c r="P8" i="118"/>
  <c r="Q8" i="118"/>
  <c r="R8" i="118"/>
  <c r="S8" i="118"/>
  <c r="T8" i="118"/>
  <c r="U8" i="118"/>
  <c r="V8" i="118"/>
  <c r="W8" i="118"/>
  <c r="X8" i="118"/>
  <c r="Y8" i="118"/>
  <c r="P9" i="118"/>
  <c r="Q9" i="118" s="1"/>
  <c r="R9" i="118"/>
  <c r="S9" i="118"/>
  <c r="T9" i="118"/>
  <c r="U9" i="118"/>
  <c r="V9" i="118"/>
  <c r="W9" i="118"/>
  <c r="X9" i="118"/>
  <c r="Y9" i="118"/>
  <c r="P10" i="118"/>
  <c r="Q10" i="118" s="1"/>
  <c r="R10" i="118"/>
  <c r="S10" i="118"/>
  <c r="T10" i="118"/>
  <c r="U10" i="118"/>
  <c r="V10" i="118"/>
  <c r="W10" i="118"/>
  <c r="X10" i="118"/>
  <c r="Y10" i="118"/>
  <c r="P11" i="118"/>
  <c r="Q11" i="118" s="1"/>
  <c r="R11" i="118"/>
  <c r="S11" i="118"/>
  <c r="T11" i="118"/>
  <c r="U11" i="118"/>
  <c r="V11" i="118"/>
  <c r="W11" i="118"/>
  <c r="X11" i="118"/>
  <c r="Y11" i="118"/>
  <c r="P12" i="118"/>
  <c r="Q12" i="118"/>
  <c r="R12" i="118"/>
  <c r="S12" i="118"/>
  <c r="T12" i="118"/>
  <c r="U12" i="118"/>
  <c r="V12" i="118"/>
  <c r="W12" i="118"/>
  <c r="X12" i="118"/>
  <c r="Y12" i="118"/>
  <c r="P35" i="118"/>
  <c r="Q35" i="118" s="1"/>
  <c r="R35" i="118"/>
  <c r="S35" i="118"/>
  <c r="T35" i="118"/>
  <c r="U35" i="118"/>
  <c r="V35" i="118"/>
  <c r="W35" i="118"/>
  <c r="X35" i="118"/>
  <c r="Y35" i="118"/>
  <c r="P13" i="118"/>
  <c r="Q13" i="118"/>
  <c r="R13" i="118"/>
  <c r="S13" i="118"/>
  <c r="T13" i="118"/>
  <c r="U13" i="118"/>
  <c r="V13" i="118"/>
  <c r="W13" i="118"/>
  <c r="X13" i="118"/>
  <c r="Y13" i="118"/>
  <c r="P14" i="118"/>
  <c r="Q14" i="118" s="1"/>
  <c r="R14" i="118"/>
  <c r="S14" i="118"/>
  <c r="T14" i="118"/>
  <c r="U14" i="118"/>
  <c r="V14" i="118"/>
  <c r="W14" i="118"/>
  <c r="X14" i="118"/>
  <c r="Y14" i="118"/>
  <c r="P15" i="118"/>
  <c r="Q15" i="118"/>
  <c r="R15" i="118"/>
  <c r="S15" i="118"/>
  <c r="T15" i="118"/>
  <c r="U15" i="118"/>
  <c r="V15" i="118"/>
  <c r="W15" i="118"/>
  <c r="X15" i="118"/>
  <c r="Y15" i="118"/>
  <c r="P16" i="118"/>
  <c r="Q16" i="118" s="1"/>
  <c r="R16" i="118"/>
  <c r="S16" i="118"/>
  <c r="S5" i="118" s="1"/>
  <c r="T16" i="118"/>
  <c r="U16" i="118"/>
  <c r="V16" i="118"/>
  <c r="W16" i="118"/>
  <c r="X16" i="118"/>
  <c r="Y16" i="118"/>
  <c r="P17" i="118"/>
  <c r="Q17" i="118" s="1"/>
  <c r="R17" i="118"/>
  <c r="S17" i="118"/>
  <c r="T17" i="118"/>
  <c r="U17" i="118"/>
  <c r="V17" i="118"/>
  <c r="W17" i="118"/>
  <c r="X17" i="118"/>
  <c r="Y17" i="118"/>
  <c r="P18" i="118"/>
  <c r="Q18" i="118" s="1"/>
  <c r="R18" i="118"/>
  <c r="S18" i="118"/>
  <c r="T18" i="118"/>
  <c r="U18" i="118"/>
  <c r="V18" i="118"/>
  <c r="W18" i="118"/>
  <c r="X18" i="118"/>
  <c r="Y18" i="118"/>
  <c r="P19" i="118"/>
  <c r="Q19" i="118"/>
  <c r="R19" i="118"/>
  <c r="S19" i="118"/>
  <c r="T19" i="118"/>
  <c r="U19" i="118"/>
  <c r="V19" i="118"/>
  <c r="W19" i="118"/>
  <c r="X19" i="118"/>
  <c r="Y19" i="118"/>
  <c r="P20" i="118"/>
  <c r="Q20" i="118" s="1"/>
  <c r="R20" i="118"/>
  <c r="S20" i="118"/>
  <c r="T20" i="118"/>
  <c r="U20" i="118"/>
  <c r="V20" i="118"/>
  <c r="W20" i="118"/>
  <c r="X20" i="118"/>
  <c r="Y20" i="118"/>
  <c r="P21" i="118"/>
  <c r="Q21" i="118" s="1"/>
  <c r="R21" i="118"/>
  <c r="S21" i="118"/>
  <c r="T21" i="118"/>
  <c r="U21" i="118"/>
  <c r="V21" i="118"/>
  <c r="W21" i="118"/>
  <c r="X21" i="118"/>
  <c r="Y21" i="118"/>
  <c r="P36" i="118"/>
  <c r="Q36" i="118" s="1"/>
  <c r="R36" i="118"/>
  <c r="S36" i="118"/>
  <c r="T36" i="118"/>
  <c r="U36" i="118"/>
  <c r="V36" i="118"/>
  <c r="W36" i="118"/>
  <c r="X36" i="118"/>
  <c r="Y36" i="118"/>
  <c r="P22" i="118"/>
  <c r="Q22" i="118" s="1"/>
  <c r="R22" i="118"/>
  <c r="S22" i="118"/>
  <c r="T22" i="118"/>
  <c r="U22" i="118"/>
  <c r="V22" i="118"/>
  <c r="W22" i="118"/>
  <c r="X22" i="118"/>
  <c r="Y22" i="118"/>
  <c r="P23" i="118"/>
  <c r="Q23" i="118" s="1"/>
  <c r="R23" i="118"/>
  <c r="S23" i="118"/>
  <c r="T23" i="118"/>
  <c r="U23" i="118"/>
  <c r="V23" i="118"/>
  <c r="W23" i="118"/>
  <c r="X23" i="118"/>
  <c r="Y23" i="118"/>
  <c r="P24" i="118"/>
  <c r="Q24" i="118"/>
  <c r="R24" i="118"/>
  <c r="S24" i="118"/>
  <c r="T24" i="118"/>
  <c r="U24" i="118"/>
  <c r="V24" i="118"/>
  <c r="W24" i="118"/>
  <c r="X24" i="118"/>
  <c r="Y24" i="118"/>
  <c r="P25" i="118"/>
  <c r="Q25" i="118" s="1"/>
  <c r="R25" i="118"/>
  <c r="S25" i="118"/>
  <c r="T25" i="118"/>
  <c r="U25" i="118"/>
  <c r="V25" i="118"/>
  <c r="W25" i="118"/>
  <c r="X25" i="118"/>
  <c r="Y25" i="118"/>
  <c r="P26" i="118"/>
  <c r="Q26" i="118" s="1"/>
  <c r="R26" i="118"/>
  <c r="S26" i="118"/>
  <c r="T26" i="118"/>
  <c r="U26" i="118"/>
  <c r="V26" i="118"/>
  <c r="W26" i="118"/>
  <c r="X26" i="118"/>
  <c r="Y26" i="118"/>
  <c r="P27" i="118"/>
  <c r="Q27" i="118" s="1"/>
  <c r="R27" i="118"/>
  <c r="S27" i="118"/>
  <c r="T27" i="118"/>
  <c r="U27" i="118"/>
  <c r="V27" i="118"/>
  <c r="W27" i="118"/>
  <c r="X27" i="118"/>
  <c r="Y27" i="118"/>
  <c r="P28" i="118"/>
  <c r="Q28" i="118"/>
  <c r="R28" i="118"/>
  <c r="S28" i="118"/>
  <c r="T28" i="118"/>
  <c r="U28" i="118"/>
  <c r="V28" i="118"/>
  <c r="W28" i="118"/>
  <c r="X28" i="118"/>
  <c r="Y28" i="118"/>
  <c r="P29" i="118"/>
  <c r="Q29" i="118" s="1"/>
  <c r="R29" i="118"/>
  <c r="S29" i="118"/>
  <c r="T29" i="118"/>
  <c r="U29" i="118"/>
  <c r="V29" i="118"/>
  <c r="W29" i="118"/>
  <c r="X29" i="118"/>
  <c r="Y29" i="118"/>
  <c r="P30" i="118"/>
  <c r="Q30" i="118" s="1"/>
  <c r="R30" i="118"/>
  <c r="S30" i="118"/>
  <c r="T30" i="118"/>
  <c r="U30" i="118"/>
  <c r="V30" i="118"/>
  <c r="W30" i="118"/>
  <c r="X30" i="118"/>
  <c r="Y30" i="118"/>
  <c r="P31" i="118"/>
  <c r="Q31" i="118" s="1"/>
  <c r="R31" i="118"/>
  <c r="S31" i="118"/>
  <c r="T31" i="118"/>
  <c r="U31" i="118"/>
  <c r="V31" i="118"/>
  <c r="W31" i="118"/>
  <c r="X31" i="118"/>
  <c r="Y31" i="118"/>
  <c r="P32" i="118"/>
  <c r="Q32" i="118"/>
  <c r="R32" i="118"/>
  <c r="S32" i="118"/>
  <c r="T32" i="118"/>
  <c r="U32" i="118"/>
  <c r="V32" i="118"/>
  <c r="W32" i="118"/>
  <c r="X32" i="118"/>
  <c r="Y32" i="118"/>
  <c r="P33" i="118"/>
  <c r="Q33" i="118" s="1"/>
  <c r="R33" i="118"/>
  <c r="S33" i="118"/>
  <c r="T33" i="118"/>
  <c r="U33" i="118"/>
  <c r="V33" i="118"/>
  <c r="W33" i="118"/>
  <c r="X33" i="118"/>
  <c r="Y33" i="118"/>
  <c r="P34" i="118"/>
  <c r="Q34" i="118"/>
  <c r="R34" i="118"/>
  <c r="S34" i="118"/>
  <c r="T34" i="118"/>
  <c r="U34" i="118"/>
  <c r="V34" i="118"/>
  <c r="W34" i="118"/>
  <c r="X34" i="118"/>
  <c r="Y34" i="118"/>
  <c r="C7" i="118"/>
  <c r="C8" i="118"/>
  <c r="C9" i="118"/>
  <c r="C10" i="118"/>
  <c r="C11" i="118"/>
  <c r="C12" i="118"/>
  <c r="C35" i="118"/>
  <c r="C13" i="118"/>
  <c r="C14" i="118"/>
  <c r="C15" i="118"/>
  <c r="C16" i="118"/>
  <c r="C17" i="118"/>
  <c r="C18" i="118"/>
  <c r="C19" i="118"/>
  <c r="C20" i="118"/>
  <c r="C21" i="118"/>
  <c r="C36" i="118"/>
  <c r="C22" i="118"/>
  <c r="C23" i="118"/>
  <c r="C24" i="118"/>
  <c r="C25" i="118"/>
  <c r="C26" i="118"/>
  <c r="C27" i="118"/>
  <c r="C28" i="118"/>
  <c r="C29" i="118"/>
  <c r="C30" i="118"/>
  <c r="C31" i="118"/>
  <c r="C32" i="118"/>
  <c r="C33" i="118"/>
  <c r="C34" i="118"/>
  <c r="AE7" i="118"/>
  <c r="AD7" i="118"/>
  <c r="AC7" i="118"/>
  <c r="AB7" i="118"/>
  <c r="AE6" i="118"/>
  <c r="AD6" i="118"/>
  <c r="AC6" i="118"/>
  <c r="AB6" i="118"/>
  <c r="AF8" i="118" s="1"/>
  <c r="O6" i="118"/>
  <c r="N6" i="118"/>
  <c r="M6" i="118"/>
  <c r="L6" i="118"/>
  <c r="K6" i="118"/>
  <c r="J6" i="118"/>
  <c r="I6" i="118"/>
  <c r="H6" i="118"/>
  <c r="G6" i="118"/>
  <c r="F6" i="118"/>
  <c r="E6" i="118"/>
  <c r="D6" i="118"/>
  <c r="O5" i="118"/>
  <c r="N5" i="118"/>
  <c r="M5" i="118"/>
  <c r="L5" i="118"/>
  <c r="K5" i="118"/>
  <c r="J5" i="118"/>
  <c r="I5" i="118"/>
  <c r="H5" i="118"/>
  <c r="G5" i="118"/>
  <c r="F5" i="118"/>
  <c r="E5" i="118"/>
  <c r="D5" i="118"/>
  <c r="P1" i="118"/>
  <c r="O1" i="118" s="1"/>
  <c r="N1" i="118" s="1"/>
  <c r="M1" i="118" s="1"/>
  <c r="L1" i="118" s="1"/>
  <c r="K1" i="118" s="1"/>
  <c r="J1" i="118" s="1"/>
  <c r="I1" i="118" s="1"/>
  <c r="H1" i="118" s="1"/>
  <c r="G1" i="118" s="1"/>
  <c r="F1" i="118" s="1"/>
  <c r="E1" i="118" s="1"/>
  <c r="D1" i="118" s="1"/>
  <c r="C1" i="118" s="1"/>
  <c r="B1" i="118" s="1"/>
  <c r="AF7" i="114"/>
  <c r="AF9" i="114"/>
  <c r="AF10" i="114"/>
  <c r="AF11" i="114"/>
  <c r="AF12" i="114"/>
  <c r="AF13" i="114"/>
  <c r="AF14" i="114"/>
  <c r="AF15" i="114"/>
  <c r="AF16" i="114"/>
  <c r="AF17" i="114"/>
  <c r="AF18" i="114"/>
  <c r="AF19" i="114"/>
  <c r="AF20" i="114"/>
  <c r="AF21" i="114"/>
  <c r="AF22" i="114"/>
  <c r="AF23" i="114"/>
  <c r="AF24" i="114"/>
  <c r="AF25" i="114"/>
  <c r="AF26" i="114"/>
  <c r="AF27" i="114"/>
  <c r="AF28" i="114"/>
  <c r="AF29" i="114"/>
  <c r="AF30" i="114"/>
  <c r="AF31" i="114"/>
  <c r="AF32" i="114"/>
  <c r="AF33" i="114"/>
  <c r="AF34" i="114"/>
  <c r="AF35" i="114"/>
  <c r="AF36" i="114"/>
  <c r="AF37" i="114"/>
  <c r="AF38" i="114"/>
  <c r="AF39" i="114"/>
  <c r="AF40" i="114"/>
  <c r="AF41" i="114"/>
  <c r="AF42" i="114"/>
  <c r="AF43" i="114"/>
  <c r="AF44" i="114"/>
  <c r="AF45" i="114"/>
  <c r="AF46" i="114"/>
  <c r="AF47" i="114"/>
  <c r="AF48" i="114"/>
  <c r="AF49" i="114"/>
  <c r="AF50" i="114"/>
  <c r="AF51" i="114"/>
  <c r="AF52" i="114"/>
  <c r="AF53" i="114"/>
  <c r="AF8" i="114"/>
  <c r="AF9" i="111"/>
  <c r="AF10" i="111"/>
  <c r="AF11" i="111"/>
  <c r="AF12" i="111"/>
  <c r="AF13" i="111"/>
  <c r="AF14" i="111"/>
  <c r="AF15" i="111"/>
  <c r="AF16" i="111"/>
  <c r="AF17" i="111"/>
  <c r="AF18" i="111"/>
  <c r="AF19" i="111"/>
  <c r="AF20" i="111"/>
  <c r="AF21" i="111"/>
  <c r="AF22" i="111"/>
  <c r="AF23" i="111"/>
  <c r="AF24" i="111"/>
  <c r="AF25" i="111"/>
  <c r="AF26" i="111"/>
  <c r="AF27" i="111"/>
  <c r="AF28" i="111"/>
  <c r="AF29" i="111"/>
  <c r="AF30" i="111"/>
  <c r="AF31" i="111"/>
  <c r="AF32" i="111"/>
  <c r="AF33" i="111"/>
  <c r="AF34" i="111"/>
  <c r="AF35" i="111"/>
  <c r="AF36" i="111"/>
  <c r="AF37" i="111"/>
  <c r="AF38" i="111"/>
  <c r="AF39" i="111"/>
  <c r="AF40" i="111"/>
  <c r="AF41" i="111"/>
  <c r="AF42" i="111"/>
  <c r="AF43" i="111"/>
  <c r="AF44" i="111"/>
  <c r="AF45" i="111"/>
  <c r="AF8" i="111"/>
  <c r="AF9" i="112"/>
  <c r="AF10" i="112"/>
  <c r="AF11" i="112"/>
  <c r="AF12" i="112"/>
  <c r="AF13" i="112"/>
  <c r="AF14" i="112"/>
  <c r="AF15" i="112"/>
  <c r="AF16" i="112"/>
  <c r="AF17" i="112"/>
  <c r="AF18" i="112"/>
  <c r="AF19" i="112"/>
  <c r="AF20" i="112"/>
  <c r="AF21" i="112"/>
  <c r="AF22" i="112"/>
  <c r="AF23" i="112"/>
  <c r="AF24" i="112"/>
  <c r="AF25" i="112"/>
  <c r="AF26" i="112"/>
  <c r="AF27" i="112"/>
  <c r="AF28" i="112"/>
  <c r="AF29" i="112"/>
  <c r="AF30" i="112"/>
  <c r="AF31" i="112"/>
  <c r="AF32" i="112"/>
  <c r="AF33" i="112"/>
  <c r="AF34" i="112"/>
  <c r="AF35" i="112"/>
  <c r="AF36" i="112"/>
  <c r="AF37" i="112"/>
  <c r="AF38" i="112"/>
  <c r="AF39" i="112"/>
  <c r="AF40" i="112"/>
  <c r="AF41" i="112"/>
  <c r="AF42" i="112"/>
  <c r="AF43" i="112"/>
  <c r="AF44" i="112"/>
  <c r="AF45" i="112"/>
  <c r="AF46" i="112"/>
  <c r="AF47" i="112"/>
  <c r="AF48" i="112"/>
  <c r="AF49" i="112"/>
  <c r="AF50" i="112"/>
  <c r="AF51" i="112"/>
  <c r="AF52" i="112"/>
  <c r="AF53" i="112"/>
  <c r="AF54" i="112"/>
  <c r="AF55" i="112"/>
  <c r="AF8" i="112"/>
  <c r="AF20" i="113"/>
  <c r="AF21" i="113"/>
  <c r="AF40" i="113"/>
  <c r="AF41" i="113"/>
  <c r="AF59" i="113"/>
  <c r="AF60" i="113"/>
  <c r="AF61" i="113"/>
  <c r="AF9" i="110"/>
  <c r="AF10" i="110"/>
  <c r="AF11" i="110"/>
  <c r="AF12" i="110"/>
  <c r="AF13" i="110"/>
  <c r="AF14" i="110"/>
  <c r="AF15" i="110"/>
  <c r="AF16" i="110"/>
  <c r="AF17" i="110"/>
  <c r="AF18" i="110"/>
  <c r="AF19" i="110"/>
  <c r="AF20" i="110"/>
  <c r="AF21" i="110"/>
  <c r="AF22" i="110"/>
  <c r="AF23" i="110"/>
  <c r="AF24" i="110"/>
  <c r="AF25" i="110"/>
  <c r="AF26" i="110"/>
  <c r="AF27" i="110"/>
  <c r="AF28" i="110"/>
  <c r="AF29" i="110"/>
  <c r="AF30" i="110"/>
  <c r="AF31" i="110"/>
  <c r="AF32" i="110"/>
  <c r="AF33" i="110"/>
  <c r="AF34" i="110"/>
  <c r="AF35" i="110"/>
  <c r="AF36" i="110"/>
  <c r="AF37" i="110"/>
  <c r="AF38" i="110"/>
  <c r="AF39" i="110"/>
  <c r="AF40" i="110"/>
  <c r="AF41" i="110"/>
  <c r="AF42" i="110"/>
  <c r="AF43" i="110"/>
  <c r="AF44" i="110"/>
  <c r="AF45" i="110"/>
  <c r="AF8" i="110"/>
  <c r="AF9" i="109"/>
  <c r="AF10" i="109"/>
  <c r="AF11" i="109"/>
  <c r="AF12" i="109"/>
  <c r="AF13" i="109"/>
  <c r="AF14" i="109"/>
  <c r="AF15" i="109"/>
  <c r="AF16" i="109"/>
  <c r="AF17" i="109"/>
  <c r="AF18" i="109"/>
  <c r="AF19" i="109"/>
  <c r="AF20" i="109"/>
  <c r="AF21" i="109"/>
  <c r="AF22" i="109"/>
  <c r="AF23" i="109"/>
  <c r="AF24" i="109"/>
  <c r="AF25" i="109"/>
  <c r="AF26" i="109"/>
  <c r="AF27" i="109"/>
  <c r="AF28" i="109"/>
  <c r="AF29" i="109"/>
  <c r="AF30" i="109"/>
  <c r="AF31" i="109"/>
  <c r="AF32" i="109"/>
  <c r="AF33" i="109"/>
  <c r="AF34" i="109"/>
  <c r="AF35" i="109"/>
  <c r="AF36" i="109"/>
  <c r="AF37" i="109"/>
  <c r="AF38" i="109"/>
  <c r="AF39" i="109"/>
  <c r="AF40" i="109"/>
  <c r="AF41" i="109"/>
  <c r="AF42" i="109"/>
  <c r="AF43" i="109"/>
  <c r="AF44" i="109"/>
  <c r="AF45" i="109"/>
  <c r="AF46" i="109"/>
  <c r="AF8" i="109"/>
  <c r="AF8" i="108"/>
  <c r="AF9" i="105"/>
  <c r="AF10" i="105"/>
  <c r="AF11" i="105"/>
  <c r="AF12" i="105"/>
  <c r="AF13" i="105"/>
  <c r="AF14" i="105"/>
  <c r="AF15" i="105"/>
  <c r="AF16" i="105"/>
  <c r="AF17" i="105"/>
  <c r="AF18" i="105"/>
  <c r="AF19" i="105"/>
  <c r="AF20" i="105"/>
  <c r="AF21" i="105"/>
  <c r="AF22" i="105"/>
  <c r="AF23" i="105"/>
  <c r="AF24" i="105"/>
  <c r="AF25" i="105"/>
  <c r="AF26" i="105"/>
  <c r="AF27" i="105"/>
  <c r="AF28" i="105"/>
  <c r="AF29" i="105"/>
  <c r="AF30" i="105"/>
  <c r="AF31" i="105"/>
  <c r="AF32" i="105"/>
  <c r="AF33" i="105"/>
  <c r="AF34" i="105"/>
  <c r="AF35" i="105"/>
  <c r="AF36" i="105"/>
  <c r="AF37" i="105"/>
  <c r="AF38" i="105"/>
  <c r="AF39" i="105"/>
  <c r="AF40" i="105"/>
  <c r="AF41" i="105"/>
  <c r="AF42" i="105"/>
  <c r="AF43" i="105"/>
  <c r="AF44" i="105"/>
  <c r="AF45" i="105"/>
  <c r="AF46" i="105"/>
  <c r="AF47" i="105"/>
  <c r="AF48" i="105"/>
  <c r="AF49" i="105"/>
  <c r="AF50" i="105"/>
  <c r="AF51" i="105"/>
  <c r="AF52" i="105"/>
  <c r="AF53" i="105"/>
  <c r="AF54" i="105"/>
  <c r="AF55" i="105"/>
  <c r="AF56" i="105"/>
  <c r="AF57" i="105"/>
  <c r="AF58" i="105"/>
  <c r="AF59" i="105"/>
  <c r="AF8" i="105"/>
  <c r="AF9" i="107"/>
  <c r="AF10" i="107"/>
  <c r="AF11" i="107"/>
  <c r="AF12" i="107"/>
  <c r="AF13" i="107"/>
  <c r="AF14" i="107"/>
  <c r="AF15" i="107"/>
  <c r="AF16" i="107"/>
  <c r="AF17" i="107"/>
  <c r="AF18" i="107"/>
  <c r="AF19" i="107"/>
  <c r="AF20" i="107"/>
  <c r="AF21" i="107"/>
  <c r="AF22" i="107"/>
  <c r="AF23" i="107"/>
  <c r="AF24" i="107"/>
  <c r="AF25" i="107"/>
  <c r="AF26" i="107"/>
  <c r="AF27" i="107"/>
  <c r="AF28" i="107"/>
  <c r="AF29" i="107"/>
  <c r="AF30" i="107"/>
  <c r="AF31" i="107"/>
  <c r="AF32" i="107"/>
  <c r="AF33" i="107"/>
  <c r="AF34" i="107"/>
  <c r="AF35" i="107"/>
  <c r="AF36" i="107"/>
  <c r="AF37" i="107"/>
  <c r="AF38" i="107"/>
  <c r="AF39" i="107"/>
  <c r="AF40" i="107"/>
  <c r="AF41" i="107"/>
  <c r="AF42" i="107"/>
  <c r="AF43" i="107"/>
  <c r="AF44" i="107"/>
  <c r="AF45" i="107"/>
  <c r="AF46" i="107"/>
  <c r="AF47" i="107"/>
  <c r="AF48" i="107"/>
  <c r="AF49" i="107"/>
  <c r="AF50" i="107"/>
  <c r="AF51" i="107"/>
  <c r="AF52" i="107"/>
  <c r="AF8" i="107"/>
  <c r="AF9" i="108"/>
  <c r="AF10" i="108"/>
  <c r="AF11" i="108"/>
  <c r="AF12" i="108"/>
  <c r="AF13" i="108"/>
  <c r="AF14" i="108"/>
  <c r="AF15" i="108"/>
  <c r="AF16" i="108"/>
  <c r="AF17" i="108"/>
  <c r="AF18" i="108"/>
  <c r="AF19" i="108"/>
  <c r="AF20" i="108"/>
  <c r="AF21" i="108"/>
  <c r="AF22" i="108"/>
  <c r="AF23" i="108"/>
  <c r="AF24" i="108"/>
  <c r="AF25" i="108"/>
  <c r="AF26" i="108"/>
  <c r="AF27" i="108"/>
  <c r="AF6" i="108" s="1"/>
  <c r="AF28" i="108"/>
  <c r="AF29" i="108"/>
  <c r="AF30" i="108"/>
  <c r="AF31" i="108"/>
  <c r="AF32" i="108"/>
  <c r="AF33" i="108"/>
  <c r="AF34" i="108"/>
  <c r="AF35" i="108"/>
  <c r="AF36" i="108"/>
  <c r="AF37" i="108"/>
  <c r="AF38" i="108"/>
  <c r="AF39" i="108"/>
  <c r="AF40" i="108"/>
  <c r="AF41" i="108"/>
  <c r="AF42" i="108"/>
  <c r="AF43" i="108"/>
  <c r="AF44" i="108"/>
  <c r="AF45" i="108"/>
  <c r="AF46" i="108"/>
  <c r="AF47" i="108"/>
  <c r="AF48" i="108"/>
  <c r="AF49" i="108"/>
  <c r="AF50" i="108"/>
  <c r="AF51" i="108"/>
  <c r="AF52" i="108"/>
  <c r="AF53" i="108"/>
  <c r="AF54" i="108"/>
  <c r="AF55" i="108"/>
  <c r="AD6" i="110"/>
  <c r="AD7" i="110"/>
  <c r="AF7" i="115"/>
  <c r="AD7" i="115"/>
  <c r="AC7" i="115"/>
  <c r="AB7" i="115"/>
  <c r="AD6" i="115"/>
  <c r="AC6" i="115"/>
  <c r="AB6" i="115"/>
  <c r="AF7" i="117"/>
  <c r="AD7" i="117"/>
  <c r="AC7" i="117"/>
  <c r="AB7" i="117"/>
  <c r="AD6" i="117"/>
  <c r="AC6" i="117"/>
  <c r="AB6" i="117"/>
  <c r="AD7" i="114"/>
  <c r="AC7" i="114"/>
  <c r="AB7" i="114"/>
  <c r="AD6" i="114"/>
  <c r="AC6" i="114"/>
  <c r="AB6" i="114"/>
  <c r="AF7" i="111"/>
  <c r="AD7" i="111"/>
  <c r="AC7" i="111"/>
  <c r="AB7" i="111"/>
  <c r="AD6" i="111"/>
  <c r="AC6" i="111"/>
  <c r="AB6" i="111"/>
  <c r="AF7" i="112"/>
  <c r="AD7" i="112"/>
  <c r="AC7" i="112"/>
  <c r="AB7" i="112"/>
  <c r="AD6" i="112"/>
  <c r="AC6" i="112"/>
  <c r="AB6" i="112"/>
  <c r="AF7" i="113"/>
  <c r="AD7" i="113"/>
  <c r="AC7" i="113"/>
  <c r="AB7" i="113"/>
  <c r="AD6" i="113"/>
  <c r="AC6" i="113"/>
  <c r="AB6" i="113"/>
  <c r="AF22" i="113" s="1"/>
  <c r="AF7" i="110"/>
  <c r="AB7" i="110"/>
  <c r="AB6" i="110"/>
  <c r="AF7" i="109"/>
  <c r="AD7" i="109"/>
  <c r="AC7" i="109"/>
  <c r="AB7" i="109"/>
  <c r="AD6" i="109"/>
  <c r="AC6" i="109"/>
  <c r="AB6" i="109"/>
  <c r="AD7" i="108"/>
  <c r="AD6" i="108"/>
  <c r="AB6" i="108"/>
  <c r="X5" i="118" l="1"/>
  <c r="W6" i="118"/>
  <c r="Y6" i="118"/>
  <c r="U5" i="118"/>
  <c r="V5" i="118"/>
  <c r="R6" i="118"/>
  <c r="S6" i="118"/>
  <c r="T5" i="118"/>
  <c r="R5" i="118"/>
  <c r="P6" i="118"/>
  <c r="AF58" i="113"/>
  <c r="AF38" i="113"/>
  <c r="AF18" i="113"/>
  <c r="AF37" i="113"/>
  <c r="AF39" i="113"/>
  <c r="AF57" i="113"/>
  <c r="AF15" i="113"/>
  <c r="AF70" i="113"/>
  <c r="AF49" i="113"/>
  <c r="AF73" i="113"/>
  <c r="AF34" i="113"/>
  <c r="AF14" i="113"/>
  <c r="AF53" i="113"/>
  <c r="AF52" i="113"/>
  <c r="AF11" i="113"/>
  <c r="AF30" i="113"/>
  <c r="AF29" i="113"/>
  <c r="AF27" i="113"/>
  <c r="AF35" i="113"/>
  <c r="AF17" i="113"/>
  <c r="AF56" i="113"/>
  <c r="AF31" i="113"/>
  <c r="AF68" i="113"/>
  <c r="AF26" i="113"/>
  <c r="AF65" i="113"/>
  <c r="AF45" i="113"/>
  <c r="AF25" i="113"/>
  <c r="AF36" i="113"/>
  <c r="AF16" i="113"/>
  <c r="AF33" i="113"/>
  <c r="AF72" i="113"/>
  <c r="AF12" i="113"/>
  <c r="AF51" i="113"/>
  <c r="AF50" i="113"/>
  <c r="AF69" i="113"/>
  <c r="AF28" i="113"/>
  <c r="AF66" i="113"/>
  <c r="AF64" i="113"/>
  <c r="AF44" i="113"/>
  <c r="AF24" i="113"/>
  <c r="AF54" i="113"/>
  <c r="AF13" i="113"/>
  <c r="AF32" i="113"/>
  <c r="AF71" i="113"/>
  <c r="AF9" i="113"/>
  <c r="AF48" i="113"/>
  <c r="AF63" i="113"/>
  <c r="AF43" i="113"/>
  <c r="AF23" i="113"/>
  <c r="AF19" i="113"/>
  <c r="AF55" i="113"/>
  <c r="AF10" i="113"/>
  <c r="AF8" i="113"/>
  <c r="AF67" i="113"/>
  <c r="AF47" i="113"/>
  <c r="AF46" i="113"/>
  <c r="AF62" i="113"/>
  <c r="AF42" i="113"/>
  <c r="P5" i="118"/>
  <c r="W5" i="118"/>
  <c r="Y5" i="118"/>
  <c r="X6" i="118"/>
  <c r="T6" i="118"/>
  <c r="U6" i="118"/>
  <c r="Q5" i="118"/>
  <c r="V6" i="118"/>
  <c r="Q6" i="118"/>
  <c r="AF7" i="118"/>
  <c r="AC6" i="110"/>
  <c r="AC7" i="110"/>
  <c r="AF7" i="107"/>
  <c r="AF6" i="107"/>
  <c r="AB6" i="107"/>
  <c r="AD7" i="107"/>
  <c r="AD6" i="107"/>
  <c r="AF8" i="115"/>
  <c r="AF8" i="117"/>
  <c r="AF7" i="108"/>
  <c r="AC7" i="108"/>
  <c r="AB7" i="108"/>
  <c r="AC6" i="108"/>
  <c r="AC7" i="107"/>
  <c r="AB7" i="107"/>
  <c r="AC6" i="107"/>
  <c r="AE7" i="105"/>
  <c r="AD7" i="105"/>
  <c r="AC7" i="105"/>
  <c r="AB7" i="105"/>
  <c r="AE6" i="105"/>
  <c r="AD6" i="105"/>
  <c r="AC6" i="105"/>
  <c r="AB6" i="105"/>
  <c r="AE7" i="106"/>
  <c r="AD7" i="106"/>
  <c r="AC7" i="106"/>
  <c r="AB7" i="106"/>
  <c r="AE6" i="106"/>
  <c r="AD6" i="106"/>
  <c r="AC6" i="106"/>
  <c r="AB6" i="106"/>
  <c r="P35" i="117"/>
  <c r="Q35" i="117" s="1"/>
  <c r="R35" i="117"/>
  <c r="S35" i="117"/>
  <c r="T35" i="117"/>
  <c r="U35" i="117"/>
  <c r="V35" i="117"/>
  <c r="W35" i="117"/>
  <c r="X35" i="117"/>
  <c r="Y35" i="117"/>
  <c r="P31" i="117"/>
  <c r="Q31" i="117"/>
  <c r="R31" i="117"/>
  <c r="S31" i="117"/>
  <c r="T31" i="117"/>
  <c r="U31" i="117"/>
  <c r="V31" i="117"/>
  <c r="W31" i="117"/>
  <c r="X31" i="117"/>
  <c r="Y31" i="117"/>
  <c r="P32" i="117"/>
  <c r="Q32" i="117" s="1"/>
  <c r="R32" i="117"/>
  <c r="S32" i="117"/>
  <c r="T32" i="117"/>
  <c r="U32" i="117"/>
  <c r="V32" i="117"/>
  <c r="W32" i="117"/>
  <c r="X32" i="117"/>
  <c r="Y32" i="117"/>
  <c r="P33" i="117"/>
  <c r="Q33" i="117"/>
  <c r="R33" i="117"/>
  <c r="S33" i="117"/>
  <c r="T33" i="117"/>
  <c r="U33" i="117"/>
  <c r="V33" i="117"/>
  <c r="W33" i="117"/>
  <c r="X33" i="117"/>
  <c r="Y33" i="117"/>
  <c r="P34" i="117"/>
  <c r="Q34" i="117" s="1"/>
  <c r="R34" i="117"/>
  <c r="S34" i="117"/>
  <c r="T34" i="117"/>
  <c r="U34" i="117"/>
  <c r="V34" i="117"/>
  <c r="W34" i="117"/>
  <c r="X34" i="117"/>
  <c r="Y34" i="117"/>
  <c r="C31" i="117"/>
  <c r="C32" i="117"/>
  <c r="C33" i="117"/>
  <c r="C34" i="117"/>
  <c r="C35" i="117"/>
  <c r="P9" i="117"/>
  <c r="Q9" i="117" s="1"/>
  <c r="R9" i="117"/>
  <c r="S9" i="117"/>
  <c r="T9" i="117"/>
  <c r="U9" i="117"/>
  <c r="V9" i="117"/>
  <c r="W9" i="117"/>
  <c r="X9" i="117"/>
  <c r="Y9" i="117"/>
  <c r="P10" i="117"/>
  <c r="Q10" i="117" s="1"/>
  <c r="R10" i="117"/>
  <c r="S10" i="117"/>
  <c r="T10" i="117"/>
  <c r="U10" i="117"/>
  <c r="V10" i="117"/>
  <c r="W10" i="117"/>
  <c r="X10" i="117"/>
  <c r="Y10" i="117"/>
  <c r="P11" i="117"/>
  <c r="Q11" i="117" s="1"/>
  <c r="R11" i="117"/>
  <c r="S11" i="117"/>
  <c r="T11" i="117"/>
  <c r="U11" i="117"/>
  <c r="V11" i="117"/>
  <c r="W11" i="117"/>
  <c r="X11" i="117"/>
  <c r="Y11" i="117"/>
  <c r="P12" i="117"/>
  <c r="Q12" i="117"/>
  <c r="R12" i="117"/>
  <c r="S12" i="117"/>
  <c r="T12" i="117"/>
  <c r="U12" i="117"/>
  <c r="V12" i="117"/>
  <c r="W12" i="117"/>
  <c r="X12" i="117"/>
  <c r="Y12" i="117"/>
  <c r="P13" i="117"/>
  <c r="Q13" i="117" s="1"/>
  <c r="R13" i="117"/>
  <c r="S13" i="117"/>
  <c r="T13" i="117"/>
  <c r="U13" i="117"/>
  <c r="V13" i="117"/>
  <c r="W13" i="117"/>
  <c r="X13" i="117"/>
  <c r="Y13" i="117"/>
  <c r="P14" i="117"/>
  <c r="Q14" i="117"/>
  <c r="R14" i="117"/>
  <c r="S14" i="117"/>
  <c r="T14" i="117"/>
  <c r="U14" i="117"/>
  <c r="V14" i="117"/>
  <c r="W14" i="117"/>
  <c r="X14" i="117"/>
  <c r="Y14" i="117"/>
  <c r="P15" i="117"/>
  <c r="Q15" i="117" s="1"/>
  <c r="R15" i="117"/>
  <c r="S15" i="117"/>
  <c r="T15" i="117"/>
  <c r="U15" i="117"/>
  <c r="V15" i="117"/>
  <c r="W15" i="117"/>
  <c r="X15" i="117"/>
  <c r="Y15" i="117"/>
  <c r="P16" i="117"/>
  <c r="Q16" i="117"/>
  <c r="R16" i="117"/>
  <c r="S16" i="117"/>
  <c r="T16" i="117"/>
  <c r="U16" i="117"/>
  <c r="V16" i="117"/>
  <c r="W16" i="117"/>
  <c r="X16" i="117"/>
  <c r="Y16" i="117"/>
  <c r="P17" i="117"/>
  <c r="Q17" i="117" s="1"/>
  <c r="R17" i="117"/>
  <c r="S17" i="117"/>
  <c r="T17" i="117"/>
  <c r="U17" i="117"/>
  <c r="V17" i="117"/>
  <c r="W17" i="117"/>
  <c r="X17" i="117"/>
  <c r="Y17" i="117"/>
  <c r="P36" i="117"/>
  <c r="Q36" i="117" s="1"/>
  <c r="R36" i="117"/>
  <c r="S36" i="117"/>
  <c r="T36" i="117"/>
  <c r="U36" i="117"/>
  <c r="V36" i="117"/>
  <c r="W36" i="117"/>
  <c r="X36" i="117"/>
  <c r="Y36" i="117"/>
  <c r="P18" i="117"/>
  <c r="Q18" i="117" s="1"/>
  <c r="R18" i="117"/>
  <c r="S18" i="117"/>
  <c r="T18" i="117"/>
  <c r="U18" i="117"/>
  <c r="V18" i="117"/>
  <c r="W18" i="117"/>
  <c r="X18" i="117"/>
  <c r="Y18" i="117"/>
  <c r="P19" i="117"/>
  <c r="Q19" i="117"/>
  <c r="R19" i="117"/>
  <c r="S19" i="117"/>
  <c r="T19" i="117"/>
  <c r="U19" i="117"/>
  <c r="V19" i="117"/>
  <c r="W19" i="117"/>
  <c r="X19" i="117"/>
  <c r="Y19" i="117"/>
  <c r="P20" i="117"/>
  <c r="Q20" i="117" s="1"/>
  <c r="R20" i="117"/>
  <c r="S20" i="117"/>
  <c r="T20" i="117"/>
  <c r="U20" i="117"/>
  <c r="V20" i="117"/>
  <c r="W20" i="117"/>
  <c r="X20" i="117"/>
  <c r="Y20" i="117"/>
  <c r="P21" i="117"/>
  <c r="Q21" i="117"/>
  <c r="R21" i="117"/>
  <c r="S21" i="117"/>
  <c r="T21" i="117"/>
  <c r="U21" i="117"/>
  <c r="V21" i="117"/>
  <c r="W21" i="117"/>
  <c r="X21" i="117"/>
  <c r="Y21" i="117"/>
  <c r="P22" i="117"/>
  <c r="Q22" i="117" s="1"/>
  <c r="R22" i="117"/>
  <c r="S22" i="117"/>
  <c r="T22" i="117"/>
  <c r="U22" i="117"/>
  <c r="V22" i="117"/>
  <c r="W22" i="117"/>
  <c r="X22" i="117"/>
  <c r="Y22" i="117"/>
  <c r="P37" i="117"/>
  <c r="Q37" i="117"/>
  <c r="R37" i="117"/>
  <c r="S37" i="117"/>
  <c r="T37" i="117"/>
  <c r="U37" i="117"/>
  <c r="V37" i="117"/>
  <c r="W37" i="117"/>
  <c r="X37" i="117"/>
  <c r="Y37" i="117"/>
  <c r="P23" i="117"/>
  <c r="Q23" i="117" s="1"/>
  <c r="R23" i="117"/>
  <c r="S23" i="117"/>
  <c r="T23" i="117"/>
  <c r="U23" i="117"/>
  <c r="V23" i="117"/>
  <c r="W23" i="117"/>
  <c r="X23" i="117"/>
  <c r="Y23" i="117"/>
  <c r="P24" i="117"/>
  <c r="Q24" i="117"/>
  <c r="R24" i="117"/>
  <c r="S24" i="117"/>
  <c r="T24" i="117"/>
  <c r="U24" i="117"/>
  <c r="V24" i="117"/>
  <c r="W24" i="117"/>
  <c r="X24" i="117"/>
  <c r="Y24" i="117"/>
  <c r="P25" i="117"/>
  <c r="Q25" i="117" s="1"/>
  <c r="R25" i="117"/>
  <c r="S25" i="117"/>
  <c r="T25" i="117"/>
  <c r="U25" i="117"/>
  <c r="V25" i="117"/>
  <c r="W25" i="117"/>
  <c r="X25" i="117"/>
  <c r="Y25" i="117"/>
  <c r="P26" i="117"/>
  <c r="Q26" i="117" s="1"/>
  <c r="R26" i="117"/>
  <c r="S26" i="117"/>
  <c r="T26" i="117"/>
  <c r="U26" i="117"/>
  <c r="V26" i="117"/>
  <c r="W26" i="117"/>
  <c r="X26" i="117"/>
  <c r="Y26" i="117"/>
  <c r="P27" i="117"/>
  <c r="Q27" i="117" s="1"/>
  <c r="R27" i="117"/>
  <c r="S27" i="117"/>
  <c r="T27" i="117"/>
  <c r="U27" i="117"/>
  <c r="V27" i="117"/>
  <c r="W27" i="117"/>
  <c r="X27" i="117"/>
  <c r="Y27" i="117"/>
  <c r="P38" i="117"/>
  <c r="Q38" i="117"/>
  <c r="R38" i="117"/>
  <c r="S38" i="117"/>
  <c r="T38" i="117"/>
  <c r="U38" i="117"/>
  <c r="V38" i="117"/>
  <c r="W38" i="117"/>
  <c r="X38" i="117"/>
  <c r="Y38" i="117"/>
  <c r="P39" i="117"/>
  <c r="Q39" i="117" s="1"/>
  <c r="R39" i="117"/>
  <c r="S39" i="117"/>
  <c r="T39" i="117"/>
  <c r="U39" i="117"/>
  <c r="V39" i="117"/>
  <c r="W39" i="117"/>
  <c r="X39" i="117"/>
  <c r="Y39" i="117"/>
  <c r="P28" i="117"/>
  <c r="Q28" i="117"/>
  <c r="R28" i="117"/>
  <c r="S28" i="117"/>
  <c r="T28" i="117"/>
  <c r="U28" i="117"/>
  <c r="V28" i="117"/>
  <c r="W28" i="117"/>
  <c r="X28" i="117"/>
  <c r="Y28" i="117"/>
  <c r="P40" i="117"/>
  <c r="Q40" i="117" s="1"/>
  <c r="R40" i="117"/>
  <c r="S40" i="117"/>
  <c r="T40" i="117"/>
  <c r="U40" i="117"/>
  <c r="V40" i="117"/>
  <c r="W40" i="117"/>
  <c r="X40" i="117"/>
  <c r="Y40" i="117"/>
  <c r="P29" i="117"/>
  <c r="Q29" i="117" s="1"/>
  <c r="R29" i="117"/>
  <c r="S29" i="117"/>
  <c r="T29" i="117"/>
  <c r="U29" i="117"/>
  <c r="V29" i="117"/>
  <c r="W29" i="117"/>
  <c r="X29" i="117"/>
  <c r="Y29" i="117"/>
  <c r="P41" i="117"/>
  <c r="Q41" i="117" s="1"/>
  <c r="R41" i="117"/>
  <c r="S41" i="117"/>
  <c r="T41" i="117"/>
  <c r="U41" i="117"/>
  <c r="V41" i="117"/>
  <c r="W41" i="117"/>
  <c r="X41" i="117"/>
  <c r="Y41" i="117"/>
  <c r="P30" i="117"/>
  <c r="Q30" i="117"/>
  <c r="R30" i="117"/>
  <c r="S30" i="117"/>
  <c r="T30" i="117"/>
  <c r="U30" i="117"/>
  <c r="V30" i="117"/>
  <c r="W30" i="117"/>
  <c r="X30" i="117"/>
  <c r="Y30" i="117"/>
  <c r="C9" i="117"/>
  <c r="C10" i="117"/>
  <c r="C11" i="117"/>
  <c r="C12" i="117"/>
  <c r="C13" i="117"/>
  <c r="C14" i="117"/>
  <c r="C15" i="117"/>
  <c r="C16" i="117"/>
  <c r="C17" i="117"/>
  <c r="C36" i="117"/>
  <c r="C18" i="117"/>
  <c r="C19" i="117"/>
  <c r="C20" i="117"/>
  <c r="C21" i="117"/>
  <c r="C22" i="117"/>
  <c r="C37" i="117"/>
  <c r="C23" i="117"/>
  <c r="C24" i="117"/>
  <c r="C25" i="117"/>
  <c r="C26" i="117"/>
  <c r="C27" i="117"/>
  <c r="C38" i="117"/>
  <c r="C39" i="117"/>
  <c r="C28" i="117"/>
  <c r="C40" i="117"/>
  <c r="C29" i="117"/>
  <c r="C41" i="117"/>
  <c r="C30" i="117"/>
  <c r="P7" i="115"/>
  <c r="Q7" i="115"/>
  <c r="R7" i="115"/>
  <c r="S7" i="115"/>
  <c r="T7" i="115"/>
  <c r="U7" i="115"/>
  <c r="V7" i="115"/>
  <c r="W7" i="115"/>
  <c r="X7" i="115"/>
  <c r="Y7" i="115"/>
  <c r="P8" i="115"/>
  <c r="Q8" i="115"/>
  <c r="R8" i="115"/>
  <c r="S8" i="115"/>
  <c r="T8" i="115"/>
  <c r="U8" i="115"/>
  <c r="V8" i="115"/>
  <c r="W8" i="115"/>
  <c r="X8" i="115"/>
  <c r="Y8" i="115"/>
  <c r="P9" i="115"/>
  <c r="Q9" i="115"/>
  <c r="R9" i="115"/>
  <c r="S9" i="115"/>
  <c r="T9" i="115"/>
  <c r="U9" i="115"/>
  <c r="V9" i="115"/>
  <c r="W9" i="115"/>
  <c r="X9" i="115"/>
  <c r="Y9" i="115"/>
  <c r="P10" i="115"/>
  <c r="Q10" i="115"/>
  <c r="R10" i="115"/>
  <c r="S10" i="115"/>
  <c r="T10" i="115"/>
  <c r="U10" i="115"/>
  <c r="V10" i="115"/>
  <c r="W10" i="115"/>
  <c r="X10" i="115"/>
  <c r="Y10" i="115"/>
  <c r="P11" i="115"/>
  <c r="Q11" i="115"/>
  <c r="R11" i="115"/>
  <c r="S11" i="115"/>
  <c r="T11" i="115"/>
  <c r="U11" i="115"/>
  <c r="V11" i="115"/>
  <c r="W11" i="115"/>
  <c r="X11" i="115"/>
  <c r="Y11" i="115"/>
  <c r="P12" i="115"/>
  <c r="Q12" i="115"/>
  <c r="R12" i="115"/>
  <c r="S12" i="115"/>
  <c r="T12" i="115"/>
  <c r="U12" i="115"/>
  <c r="V12" i="115"/>
  <c r="W12" i="115"/>
  <c r="X12" i="115"/>
  <c r="Y12" i="115"/>
  <c r="P13" i="115"/>
  <c r="Q13" i="115"/>
  <c r="R13" i="115"/>
  <c r="S13" i="115"/>
  <c r="T13" i="115"/>
  <c r="U13" i="115"/>
  <c r="V13" i="115"/>
  <c r="W13" i="115"/>
  <c r="X13" i="115"/>
  <c r="Y13" i="115"/>
  <c r="P14" i="115"/>
  <c r="Q14" i="115"/>
  <c r="R14" i="115"/>
  <c r="S14" i="115"/>
  <c r="T14" i="115"/>
  <c r="U14" i="115"/>
  <c r="V14" i="115"/>
  <c r="W14" i="115"/>
  <c r="X14" i="115"/>
  <c r="Y14" i="115"/>
  <c r="P15" i="115"/>
  <c r="Q15" i="115"/>
  <c r="R15" i="115"/>
  <c r="S15" i="115"/>
  <c r="T15" i="115"/>
  <c r="U15" i="115"/>
  <c r="V15" i="115"/>
  <c r="W15" i="115"/>
  <c r="X15" i="115"/>
  <c r="Y15" i="115"/>
  <c r="P16" i="115"/>
  <c r="Q16" i="115"/>
  <c r="R16" i="115"/>
  <c r="S16" i="115"/>
  <c r="T16" i="115"/>
  <c r="U16" i="115"/>
  <c r="V16" i="115"/>
  <c r="W16" i="115"/>
  <c r="X16" i="115"/>
  <c r="Y16" i="115"/>
  <c r="P17" i="115"/>
  <c r="Q17" i="115"/>
  <c r="R17" i="115"/>
  <c r="S17" i="115"/>
  <c r="T17" i="115"/>
  <c r="U17" i="115"/>
  <c r="V17" i="115"/>
  <c r="W17" i="115"/>
  <c r="X17" i="115"/>
  <c r="Y17" i="115"/>
  <c r="P18" i="115"/>
  <c r="Q18" i="115"/>
  <c r="R18" i="115"/>
  <c r="S18" i="115"/>
  <c r="T18" i="115"/>
  <c r="U18" i="115"/>
  <c r="V18" i="115"/>
  <c r="W18" i="115"/>
  <c r="X18" i="115"/>
  <c r="Y18" i="115"/>
  <c r="P19" i="115"/>
  <c r="Q19" i="115"/>
  <c r="R19" i="115"/>
  <c r="S19" i="115"/>
  <c r="T19" i="115"/>
  <c r="U19" i="115"/>
  <c r="V19" i="115"/>
  <c r="W19" i="115"/>
  <c r="X19" i="115"/>
  <c r="Y19" i="115"/>
  <c r="P20" i="115"/>
  <c r="Q20" i="115"/>
  <c r="R20" i="115"/>
  <c r="S20" i="115"/>
  <c r="T20" i="115"/>
  <c r="U20" i="115"/>
  <c r="V20" i="115"/>
  <c r="W20" i="115"/>
  <c r="X20" i="115"/>
  <c r="Y20" i="115"/>
  <c r="P21" i="115"/>
  <c r="Q21" i="115"/>
  <c r="R21" i="115"/>
  <c r="S21" i="115"/>
  <c r="T21" i="115"/>
  <c r="U21" i="115"/>
  <c r="V21" i="115"/>
  <c r="W21" i="115"/>
  <c r="X21" i="115"/>
  <c r="Y21" i="115"/>
  <c r="P22" i="115"/>
  <c r="Q22" i="115"/>
  <c r="R22" i="115"/>
  <c r="S22" i="115"/>
  <c r="T22" i="115"/>
  <c r="U22" i="115"/>
  <c r="V22" i="115"/>
  <c r="W22" i="115"/>
  <c r="X22" i="115"/>
  <c r="Y22" i="115"/>
  <c r="P23" i="115"/>
  <c r="Q23" i="115"/>
  <c r="R23" i="115"/>
  <c r="S23" i="115"/>
  <c r="T23" i="115"/>
  <c r="U23" i="115"/>
  <c r="V23" i="115"/>
  <c r="W23" i="115"/>
  <c r="X23" i="115"/>
  <c r="Y23" i="115"/>
  <c r="P24" i="115"/>
  <c r="Q24" i="115"/>
  <c r="R24" i="115"/>
  <c r="S24" i="115"/>
  <c r="T24" i="115"/>
  <c r="U24" i="115"/>
  <c r="V24" i="115"/>
  <c r="W24" i="115"/>
  <c r="X24" i="115"/>
  <c r="Y24" i="115"/>
  <c r="P25" i="115"/>
  <c r="Q25" i="115"/>
  <c r="R25" i="115"/>
  <c r="S25" i="115"/>
  <c r="T25" i="115"/>
  <c r="U25" i="115"/>
  <c r="V25" i="115"/>
  <c r="W25" i="115"/>
  <c r="X25" i="115"/>
  <c r="Y25" i="115"/>
  <c r="P26" i="115"/>
  <c r="Q26" i="115"/>
  <c r="R26" i="115"/>
  <c r="S26" i="115"/>
  <c r="T26" i="115"/>
  <c r="U26" i="115"/>
  <c r="V26" i="115"/>
  <c r="W26" i="115"/>
  <c r="X26" i="115"/>
  <c r="Y26" i="115"/>
  <c r="P27" i="115"/>
  <c r="Q27" i="115"/>
  <c r="R27" i="115"/>
  <c r="S27" i="115"/>
  <c r="T27" i="115"/>
  <c r="U27" i="115"/>
  <c r="V27" i="115"/>
  <c r="W27" i="115"/>
  <c r="X27" i="115"/>
  <c r="Y27" i="115"/>
  <c r="P28" i="115"/>
  <c r="Q28" i="115"/>
  <c r="R28" i="115"/>
  <c r="S28" i="115"/>
  <c r="T28" i="115"/>
  <c r="U28" i="115"/>
  <c r="V28" i="115"/>
  <c r="W28" i="115"/>
  <c r="X28" i="115"/>
  <c r="Y28" i="115"/>
  <c r="P29" i="115"/>
  <c r="Q29" i="115"/>
  <c r="R29" i="115"/>
  <c r="S29" i="115"/>
  <c r="T29" i="115"/>
  <c r="U29" i="115"/>
  <c r="V29" i="115"/>
  <c r="W29" i="115"/>
  <c r="X29" i="115"/>
  <c r="Y29" i="115"/>
  <c r="P30" i="115"/>
  <c r="Q30" i="115"/>
  <c r="R30" i="115"/>
  <c r="S30" i="115"/>
  <c r="T30" i="115"/>
  <c r="U30" i="115"/>
  <c r="V30" i="115"/>
  <c r="W30" i="115"/>
  <c r="X30" i="115"/>
  <c r="Y30" i="115"/>
  <c r="P31" i="115"/>
  <c r="Q31" i="115"/>
  <c r="R31" i="115"/>
  <c r="S31" i="115"/>
  <c r="T31" i="115"/>
  <c r="U31" i="115"/>
  <c r="V31" i="115"/>
  <c r="W31" i="115"/>
  <c r="X31" i="115"/>
  <c r="Y31" i="115"/>
  <c r="P32" i="115"/>
  <c r="Q32" i="115"/>
  <c r="R32" i="115"/>
  <c r="S32" i="115"/>
  <c r="T32" i="115"/>
  <c r="U32" i="115"/>
  <c r="V32" i="115"/>
  <c r="W32" i="115"/>
  <c r="X32" i="115"/>
  <c r="Y32" i="115"/>
  <c r="P33" i="115"/>
  <c r="Q33" i="115"/>
  <c r="R33" i="115"/>
  <c r="S33" i="115"/>
  <c r="T33" i="115"/>
  <c r="U33" i="115"/>
  <c r="V33" i="115"/>
  <c r="W33" i="115"/>
  <c r="X33" i="115"/>
  <c r="Y33" i="115"/>
  <c r="P34" i="115"/>
  <c r="Q34" i="115"/>
  <c r="R34" i="115"/>
  <c r="S34" i="115"/>
  <c r="T34" i="115"/>
  <c r="U34" i="115"/>
  <c r="V34" i="115"/>
  <c r="W34" i="115"/>
  <c r="X34" i="115"/>
  <c r="Y34" i="115"/>
  <c r="C7" i="115"/>
  <c r="C8" i="115"/>
  <c r="C9" i="115"/>
  <c r="C10" i="115"/>
  <c r="C11" i="115"/>
  <c r="C12" i="115"/>
  <c r="C13" i="115"/>
  <c r="C14" i="115"/>
  <c r="C15" i="115"/>
  <c r="C16" i="115"/>
  <c r="C17" i="115"/>
  <c r="C18" i="115"/>
  <c r="C19" i="115"/>
  <c r="C20" i="115"/>
  <c r="C21" i="115"/>
  <c r="C22" i="115"/>
  <c r="C23" i="115"/>
  <c r="C24" i="115"/>
  <c r="C25" i="115"/>
  <c r="C26" i="115"/>
  <c r="C27" i="115"/>
  <c r="C28" i="115"/>
  <c r="C29" i="115"/>
  <c r="C30" i="115"/>
  <c r="C31" i="115"/>
  <c r="C32" i="115"/>
  <c r="C33" i="115"/>
  <c r="C34" i="115"/>
  <c r="AF6" i="118" l="1"/>
  <c r="AE7" i="115"/>
  <c r="AF6" i="115"/>
  <c r="AE6" i="115"/>
  <c r="AE7" i="117"/>
  <c r="AF6" i="117"/>
  <c r="AE6" i="117"/>
  <c r="AE7" i="114"/>
  <c r="AF6" i="114"/>
  <c r="AE6" i="114"/>
  <c r="AE7" i="111"/>
  <c r="AE6" i="111"/>
  <c r="AF6" i="111"/>
  <c r="AE7" i="112"/>
  <c r="AF6" i="112"/>
  <c r="AE6" i="112"/>
  <c r="AE7" i="113"/>
  <c r="AF6" i="113"/>
  <c r="AE6" i="113"/>
  <c r="AF6" i="110"/>
  <c r="AE6" i="110"/>
  <c r="AE7" i="110"/>
  <c r="AE7" i="109"/>
  <c r="AF6" i="109"/>
  <c r="AE6" i="109"/>
  <c r="AE6" i="107"/>
  <c r="AF7" i="105"/>
  <c r="AF7" i="106"/>
  <c r="AF6" i="106"/>
  <c r="AE6" i="108"/>
  <c r="AE7" i="108"/>
  <c r="AE7" i="107"/>
  <c r="AF6" i="105"/>
  <c r="P7" i="114"/>
  <c r="Q7" i="114" s="1"/>
  <c r="R7" i="114"/>
  <c r="S7" i="114"/>
  <c r="T7" i="114"/>
  <c r="U7" i="114"/>
  <c r="V7" i="114"/>
  <c r="W7" i="114"/>
  <c r="X7" i="114"/>
  <c r="Y7" i="114"/>
  <c r="P8" i="114"/>
  <c r="Q8" i="114"/>
  <c r="R8" i="114"/>
  <c r="S8" i="114"/>
  <c r="T8" i="114"/>
  <c r="U8" i="114"/>
  <c r="V8" i="114"/>
  <c r="W8" i="114"/>
  <c r="X8" i="114"/>
  <c r="Y8" i="114"/>
  <c r="P49" i="114"/>
  <c r="Q49" i="114" s="1"/>
  <c r="R49" i="114"/>
  <c r="S49" i="114"/>
  <c r="T49" i="114"/>
  <c r="U49" i="114"/>
  <c r="V49" i="114"/>
  <c r="W49" i="114"/>
  <c r="X49" i="114"/>
  <c r="Y49" i="114"/>
  <c r="P9" i="114"/>
  <c r="Q9" i="114"/>
  <c r="R9" i="114"/>
  <c r="S9" i="114"/>
  <c r="T9" i="114"/>
  <c r="U9" i="114"/>
  <c r="V9" i="114"/>
  <c r="W9" i="114"/>
  <c r="X9" i="114"/>
  <c r="Y9" i="114"/>
  <c r="P10" i="114"/>
  <c r="Q10" i="114" s="1"/>
  <c r="R10" i="114"/>
  <c r="S10" i="114"/>
  <c r="T10" i="114"/>
  <c r="U10" i="114"/>
  <c r="V10" i="114"/>
  <c r="W10" i="114"/>
  <c r="X10" i="114"/>
  <c r="Y10" i="114"/>
  <c r="P11" i="114"/>
  <c r="Q11" i="114"/>
  <c r="R11" i="114"/>
  <c r="S11" i="114"/>
  <c r="T11" i="114"/>
  <c r="U11" i="114"/>
  <c r="V11" i="114"/>
  <c r="W11" i="114"/>
  <c r="X11" i="114"/>
  <c r="Y11" i="114"/>
  <c r="P12" i="114"/>
  <c r="Q12" i="114" s="1"/>
  <c r="R12" i="114"/>
  <c r="S12" i="114"/>
  <c r="T12" i="114"/>
  <c r="U12" i="114"/>
  <c r="V12" i="114"/>
  <c r="W12" i="114"/>
  <c r="X12" i="114"/>
  <c r="Y12" i="114"/>
  <c r="P13" i="114"/>
  <c r="Q13" i="114"/>
  <c r="R13" i="114"/>
  <c r="S13" i="114"/>
  <c r="T13" i="114"/>
  <c r="U13" i="114"/>
  <c r="V13" i="114"/>
  <c r="W13" i="114"/>
  <c r="X13" i="114"/>
  <c r="Y13" i="114"/>
  <c r="P14" i="114"/>
  <c r="Q14" i="114" s="1"/>
  <c r="R14" i="114"/>
  <c r="S14" i="114"/>
  <c r="T14" i="114"/>
  <c r="U14" i="114"/>
  <c r="V14" i="114"/>
  <c r="W14" i="114"/>
  <c r="X14" i="114"/>
  <c r="Y14" i="114"/>
  <c r="P15" i="114"/>
  <c r="Q15" i="114"/>
  <c r="R15" i="114"/>
  <c r="S15" i="114"/>
  <c r="T15" i="114"/>
  <c r="U15" i="114"/>
  <c r="V15" i="114"/>
  <c r="W15" i="114"/>
  <c r="X15" i="114"/>
  <c r="Y15" i="114"/>
  <c r="P16" i="114"/>
  <c r="Q16" i="114" s="1"/>
  <c r="R16" i="114"/>
  <c r="S16" i="114"/>
  <c r="T16" i="114"/>
  <c r="U16" i="114"/>
  <c r="V16" i="114"/>
  <c r="W16" i="114"/>
  <c r="X16" i="114"/>
  <c r="Y16" i="114"/>
  <c r="P17" i="114"/>
  <c r="Q17" i="114"/>
  <c r="R17" i="114"/>
  <c r="S17" i="114"/>
  <c r="T17" i="114"/>
  <c r="U17" i="114"/>
  <c r="V17" i="114"/>
  <c r="W17" i="114"/>
  <c r="X17" i="114"/>
  <c r="Y17" i="114"/>
  <c r="P18" i="114"/>
  <c r="Q18" i="114" s="1"/>
  <c r="R18" i="114"/>
  <c r="S18" i="114"/>
  <c r="T18" i="114"/>
  <c r="U18" i="114"/>
  <c r="V18" i="114"/>
  <c r="W18" i="114"/>
  <c r="X18" i="114"/>
  <c r="Y18" i="114"/>
  <c r="P19" i="114"/>
  <c r="Q19" i="114"/>
  <c r="R19" i="114"/>
  <c r="S19" i="114"/>
  <c r="T19" i="114"/>
  <c r="U19" i="114"/>
  <c r="V19" i="114"/>
  <c r="W19" i="114"/>
  <c r="X19" i="114"/>
  <c r="Y19" i="114"/>
  <c r="P20" i="114"/>
  <c r="Q20" i="114" s="1"/>
  <c r="R20" i="114"/>
  <c r="S20" i="114"/>
  <c r="T20" i="114"/>
  <c r="U20" i="114"/>
  <c r="V20" i="114"/>
  <c r="W20" i="114"/>
  <c r="X20" i="114"/>
  <c r="Y20" i="114"/>
  <c r="P21" i="114"/>
  <c r="Q21" i="114"/>
  <c r="R21" i="114"/>
  <c r="S21" i="114"/>
  <c r="T21" i="114"/>
  <c r="U21" i="114"/>
  <c r="V21" i="114"/>
  <c r="W21" i="114"/>
  <c r="X21" i="114"/>
  <c r="Y21" i="114"/>
  <c r="P22" i="114"/>
  <c r="Q22" i="114" s="1"/>
  <c r="R22" i="114"/>
  <c r="S22" i="114"/>
  <c r="T22" i="114"/>
  <c r="U22" i="114"/>
  <c r="V22" i="114"/>
  <c r="W22" i="114"/>
  <c r="X22" i="114"/>
  <c r="Y22" i="114"/>
  <c r="P23" i="114"/>
  <c r="Q23" i="114"/>
  <c r="R23" i="114"/>
  <c r="S23" i="114"/>
  <c r="T23" i="114"/>
  <c r="U23" i="114"/>
  <c r="V23" i="114"/>
  <c r="W23" i="114"/>
  <c r="X23" i="114"/>
  <c r="Y23" i="114"/>
  <c r="P24" i="114"/>
  <c r="Q24" i="114" s="1"/>
  <c r="R24" i="114"/>
  <c r="S24" i="114"/>
  <c r="T24" i="114"/>
  <c r="U24" i="114"/>
  <c r="V24" i="114"/>
  <c r="W24" i="114"/>
  <c r="X24" i="114"/>
  <c r="Y24" i="114"/>
  <c r="P25" i="114"/>
  <c r="Q25" i="114"/>
  <c r="R25" i="114"/>
  <c r="S25" i="114"/>
  <c r="T25" i="114"/>
  <c r="U25" i="114"/>
  <c r="V25" i="114"/>
  <c r="W25" i="114"/>
  <c r="X25" i="114"/>
  <c r="Y25" i="114"/>
  <c r="P26" i="114"/>
  <c r="Q26" i="114" s="1"/>
  <c r="R26" i="114"/>
  <c r="S26" i="114"/>
  <c r="T26" i="114"/>
  <c r="U26" i="114"/>
  <c r="V26" i="114"/>
  <c r="W26" i="114"/>
  <c r="X26" i="114"/>
  <c r="Y26" i="114"/>
  <c r="P27" i="114"/>
  <c r="Q27" i="114"/>
  <c r="R27" i="114"/>
  <c r="S27" i="114"/>
  <c r="T27" i="114"/>
  <c r="U27" i="114"/>
  <c r="V27" i="114"/>
  <c r="W27" i="114"/>
  <c r="X27" i="114"/>
  <c r="Y27" i="114"/>
  <c r="P28" i="114"/>
  <c r="Q28" i="114" s="1"/>
  <c r="R28" i="114"/>
  <c r="S28" i="114"/>
  <c r="T28" i="114"/>
  <c r="U28" i="114"/>
  <c r="V28" i="114"/>
  <c r="W28" i="114"/>
  <c r="X28" i="114"/>
  <c r="Y28" i="114"/>
  <c r="P29" i="114"/>
  <c r="Q29" i="114"/>
  <c r="R29" i="114"/>
  <c r="S29" i="114"/>
  <c r="T29" i="114"/>
  <c r="U29" i="114"/>
  <c r="V29" i="114"/>
  <c r="W29" i="114"/>
  <c r="X29" i="114"/>
  <c r="Y29" i="114"/>
  <c r="P30" i="114"/>
  <c r="Q30" i="114" s="1"/>
  <c r="R30" i="114"/>
  <c r="S30" i="114"/>
  <c r="T30" i="114"/>
  <c r="U30" i="114"/>
  <c r="V30" i="114"/>
  <c r="W30" i="114"/>
  <c r="X30" i="114"/>
  <c r="Y30" i="114"/>
  <c r="P31" i="114"/>
  <c r="Q31" i="114"/>
  <c r="R31" i="114"/>
  <c r="S31" i="114"/>
  <c r="T31" i="114"/>
  <c r="U31" i="114"/>
  <c r="V31" i="114"/>
  <c r="W31" i="114"/>
  <c r="X31" i="114"/>
  <c r="Y31" i="114"/>
  <c r="P32" i="114"/>
  <c r="Q32" i="114" s="1"/>
  <c r="R32" i="114"/>
  <c r="S32" i="114"/>
  <c r="T32" i="114"/>
  <c r="U32" i="114"/>
  <c r="V32" i="114"/>
  <c r="W32" i="114"/>
  <c r="X32" i="114"/>
  <c r="Y32" i="114"/>
  <c r="P33" i="114"/>
  <c r="Q33" i="114"/>
  <c r="R33" i="114"/>
  <c r="S33" i="114"/>
  <c r="T33" i="114"/>
  <c r="U33" i="114"/>
  <c r="V33" i="114"/>
  <c r="W33" i="114"/>
  <c r="X33" i="114"/>
  <c r="Y33" i="114"/>
  <c r="P34" i="114"/>
  <c r="Q34" i="114" s="1"/>
  <c r="R34" i="114"/>
  <c r="S34" i="114"/>
  <c r="T34" i="114"/>
  <c r="U34" i="114"/>
  <c r="V34" i="114"/>
  <c r="W34" i="114"/>
  <c r="X34" i="114"/>
  <c r="Y34" i="114"/>
  <c r="P35" i="114"/>
  <c r="Q35" i="114"/>
  <c r="R35" i="114"/>
  <c r="S35" i="114"/>
  <c r="T35" i="114"/>
  <c r="U35" i="114"/>
  <c r="V35" i="114"/>
  <c r="W35" i="114"/>
  <c r="X35" i="114"/>
  <c r="Y35" i="114"/>
  <c r="P36" i="114"/>
  <c r="Q36" i="114" s="1"/>
  <c r="R36" i="114"/>
  <c r="S36" i="114"/>
  <c r="T36" i="114"/>
  <c r="U36" i="114"/>
  <c r="V36" i="114"/>
  <c r="W36" i="114"/>
  <c r="X36" i="114"/>
  <c r="Y36" i="114"/>
  <c r="P37" i="114"/>
  <c r="Q37" i="114"/>
  <c r="R37" i="114"/>
  <c r="S37" i="114"/>
  <c r="T37" i="114"/>
  <c r="U37" i="114"/>
  <c r="V37" i="114"/>
  <c r="W37" i="114"/>
  <c r="X37" i="114"/>
  <c r="Y37" i="114"/>
  <c r="P38" i="114"/>
  <c r="Q38" i="114" s="1"/>
  <c r="R38" i="114"/>
  <c r="S38" i="114"/>
  <c r="T38" i="114"/>
  <c r="U38" i="114"/>
  <c r="V38" i="114"/>
  <c r="W38" i="114"/>
  <c r="X38" i="114"/>
  <c r="Y38" i="114"/>
  <c r="P39" i="114"/>
  <c r="Q39" i="114"/>
  <c r="R39" i="114"/>
  <c r="S39" i="114"/>
  <c r="T39" i="114"/>
  <c r="U39" i="114"/>
  <c r="V39" i="114"/>
  <c r="W39" i="114"/>
  <c r="X39" i="114"/>
  <c r="Y39" i="114"/>
  <c r="P40" i="114"/>
  <c r="Q40" i="114" s="1"/>
  <c r="R40" i="114"/>
  <c r="S40" i="114"/>
  <c r="T40" i="114"/>
  <c r="U40" i="114"/>
  <c r="V40" i="114"/>
  <c r="W40" i="114"/>
  <c r="X40" i="114"/>
  <c r="Y40" i="114"/>
  <c r="P41" i="114"/>
  <c r="Q41" i="114"/>
  <c r="R41" i="114"/>
  <c r="S41" i="114"/>
  <c r="T41" i="114"/>
  <c r="U41" i="114"/>
  <c r="V41" i="114"/>
  <c r="W41" i="114"/>
  <c r="X41" i="114"/>
  <c r="Y41" i="114"/>
  <c r="P42" i="114"/>
  <c r="Q42" i="114" s="1"/>
  <c r="R42" i="114"/>
  <c r="S42" i="114"/>
  <c r="T42" i="114"/>
  <c r="U42" i="114"/>
  <c r="V42" i="114"/>
  <c r="W42" i="114"/>
  <c r="X42" i="114"/>
  <c r="Y42" i="114"/>
  <c r="P43" i="114"/>
  <c r="Q43" i="114"/>
  <c r="R43" i="114"/>
  <c r="S43" i="114"/>
  <c r="T43" i="114"/>
  <c r="U43" i="114"/>
  <c r="V43" i="114"/>
  <c r="W43" i="114"/>
  <c r="X43" i="114"/>
  <c r="Y43" i="114"/>
  <c r="P44" i="114"/>
  <c r="Q44" i="114" s="1"/>
  <c r="R44" i="114"/>
  <c r="S44" i="114"/>
  <c r="T44" i="114"/>
  <c r="U44" i="114"/>
  <c r="V44" i="114"/>
  <c r="W44" i="114"/>
  <c r="X44" i="114"/>
  <c r="Y44" i="114"/>
  <c r="P45" i="114"/>
  <c r="Q45" i="114"/>
  <c r="R45" i="114"/>
  <c r="S45" i="114"/>
  <c r="T45" i="114"/>
  <c r="U45" i="114"/>
  <c r="V45" i="114"/>
  <c r="W45" i="114"/>
  <c r="X45" i="114"/>
  <c r="Y45" i="114"/>
  <c r="P46" i="114"/>
  <c r="Q46" i="114" s="1"/>
  <c r="R46" i="114"/>
  <c r="S46" i="114"/>
  <c r="T46" i="114"/>
  <c r="U46" i="114"/>
  <c r="V46" i="114"/>
  <c r="W46" i="114"/>
  <c r="X46" i="114"/>
  <c r="Y46" i="114"/>
  <c r="P47" i="114"/>
  <c r="Q47" i="114"/>
  <c r="R47" i="114"/>
  <c r="S47" i="114"/>
  <c r="T47" i="114"/>
  <c r="U47" i="114"/>
  <c r="V47" i="114"/>
  <c r="W47" i="114"/>
  <c r="X47" i="114"/>
  <c r="Y47" i="114"/>
  <c r="P48" i="114"/>
  <c r="Q48" i="114" s="1"/>
  <c r="R48" i="114"/>
  <c r="S48" i="114"/>
  <c r="T48" i="114"/>
  <c r="U48" i="114"/>
  <c r="V48" i="114"/>
  <c r="W48" i="114"/>
  <c r="X48" i="114"/>
  <c r="Y48" i="114"/>
  <c r="C7" i="114"/>
  <c r="C8" i="114"/>
  <c r="C49" i="114"/>
  <c r="C9" i="114"/>
  <c r="C10" i="114"/>
  <c r="C11" i="114"/>
  <c r="C12" i="114"/>
  <c r="C13" i="114"/>
  <c r="C14" i="114"/>
  <c r="C15" i="114"/>
  <c r="C16" i="114"/>
  <c r="C17" i="114"/>
  <c r="C18" i="114"/>
  <c r="C19" i="114"/>
  <c r="C20" i="114"/>
  <c r="C21" i="114"/>
  <c r="C22" i="114"/>
  <c r="C23" i="114"/>
  <c r="C24" i="114"/>
  <c r="C25" i="114"/>
  <c r="C26" i="114"/>
  <c r="C27" i="114"/>
  <c r="C28" i="114"/>
  <c r="C29" i="114"/>
  <c r="C30" i="114"/>
  <c r="C31" i="114"/>
  <c r="C32" i="114"/>
  <c r="C33" i="114"/>
  <c r="C34" i="114"/>
  <c r="C35" i="114"/>
  <c r="C36" i="114"/>
  <c r="C37" i="114"/>
  <c r="C38" i="114"/>
  <c r="C39" i="114"/>
  <c r="C40" i="114"/>
  <c r="C41" i="114"/>
  <c r="C42" i="114"/>
  <c r="C43" i="114"/>
  <c r="C44" i="114"/>
  <c r="C45" i="114"/>
  <c r="C46" i="114"/>
  <c r="C47" i="114"/>
  <c r="C48" i="114"/>
  <c r="P53" i="113"/>
  <c r="Q53" i="113"/>
  <c r="R53" i="113"/>
  <c r="S53" i="113"/>
  <c r="T53" i="113"/>
  <c r="U53" i="113"/>
  <c r="V53" i="113"/>
  <c r="W53" i="113"/>
  <c r="X53" i="113"/>
  <c r="Y53" i="113"/>
  <c r="P54" i="113"/>
  <c r="Q54" i="113"/>
  <c r="R54" i="113"/>
  <c r="S54" i="113"/>
  <c r="T54" i="113"/>
  <c r="U54" i="113"/>
  <c r="V54" i="113"/>
  <c r="W54" i="113"/>
  <c r="X54" i="113"/>
  <c r="Y54" i="113"/>
  <c r="P55" i="113"/>
  <c r="Q55" i="113"/>
  <c r="R55" i="113"/>
  <c r="S55" i="113"/>
  <c r="T55" i="113"/>
  <c r="U55" i="113"/>
  <c r="V55" i="113"/>
  <c r="W55" i="113"/>
  <c r="X55" i="113"/>
  <c r="Y55" i="113"/>
  <c r="P56" i="113"/>
  <c r="Q56" i="113"/>
  <c r="R56" i="113"/>
  <c r="S56" i="113"/>
  <c r="T56" i="113"/>
  <c r="U56" i="113"/>
  <c r="V56" i="113"/>
  <c r="W56" i="113"/>
  <c r="X56" i="113"/>
  <c r="Y56" i="113"/>
  <c r="P57" i="113"/>
  <c r="Q57" i="113"/>
  <c r="R57" i="113"/>
  <c r="S57" i="113"/>
  <c r="T57" i="113"/>
  <c r="U57" i="113"/>
  <c r="V57" i="113"/>
  <c r="W57" i="113"/>
  <c r="X57" i="113"/>
  <c r="Y57" i="113"/>
  <c r="P58" i="113"/>
  <c r="Q58" i="113"/>
  <c r="R58" i="113"/>
  <c r="S58" i="113"/>
  <c r="T58" i="113"/>
  <c r="U58" i="113"/>
  <c r="V58" i="113"/>
  <c r="W58" i="113"/>
  <c r="X58" i="113"/>
  <c r="Y58" i="113"/>
  <c r="P59" i="113"/>
  <c r="Q59" i="113"/>
  <c r="R59" i="113"/>
  <c r="S59" i="113"/>
  <c r="T59" i="113"/>
  <c r="U59" i="113"/>
  <c r="V59" i="113"/>
  <c r="W59" i="113"/>
  <c r="X59" i="113"/>
  <c r="Y59" i="113"/>
  <c r="P60" i="113"/>
  <c r="Q60" i="113"/>
  <c r="R60" i="113"/>
  <c r="S60" i="113"/>
  <c r="T60" i="113"/>
  <c r="U60" i="113"/>
  <c r="V60" i="113"/>
  <c r="W60" i="113"/>
  <c r="X60" i="113"/>
  <c r="Y60" i="113"/>
  <c r="P61" i="113"/>
  <c r="Q61" i="113"/>
  <c r="R61" i="113"/>
  <c r="S61" i="113"/>
  <c r="T61" i="113"/>
  <c r="U61" i="113"/>
  <c r="V61" i="113"/>
  <c r="W61" i="113"/>
  <c r="X61" i="113"/>
  <c r="Y61" i="113"/>
  <c r="P62" i="113"/>
  <c r="Q62" i="113"/>
  <c r="R62" i="113"/>
  <c r="S62" i="113"/>
  <c r="T62" i="113"/>
  <c r="U62" i="113"/>
  <c r="V62" i="113"/>
  <c r="W62" i="113"/>
  <c r="X62" i="113"/>
  <c r="Y62" i="113"/>
  <c r="P63" i="113"/>
  <c r="Q63" i="113"/>
  <c r="R63" i="113"/>
  <c r="S63" i="113"/>
  <c r="T63" i="113"/>
  <c r="U63" i="113"/>
  <c r="V63" i="113"/>
  <c r="W63" i="113"/>
  <c r="X63" i="113"/>
  <c r="Y63" i="113"/>
  <c r="P64" i="113"/>
  <c r="Q64" i="113"/>
  <c r="R64" i="113"/>
  <c r="S64" i="113"/>
  <c r="T64" i="113"/>
  <c r="U64" i="113"/>
  <c r="V64" i="113"/>
  <c r="W64" i="113"/>
  <c r="X64" i="113"/>
  <c r="Y64" i="113"/>
  <c r="P65" i="113"/>
  <c r="Q65" i="113"/>
  <c r="R65" i="113"/>
  <c r="S65" i="113"/>
  <c r="T65" i="113"/>
  <c r="U65" i="113"/>
  <c r="V65" i="113"/>
  <c r="W65" i="113"/>
  <c r="X65" i="113"/>
  <c r="Y65" i="113"/>
  <c r="C53" i="113"/>
  <c r="C54" i="113"/>
  <c r="C55" i="113"/>
  <c r="C56" i="113"/>
  <c r="C57" i="113"/>
  <c r="C58" i="113"/>
  <c r="C59" i="113"/>
  <c r="C60" i="113"/>
  <c r="C61" i="113"/>
  <c r="C62" i="113"/>
  <c r="C63" i="113"/>
  <c r="C64" i="113"/>
  <c r="C65" i="113"/>
  <c r="P30" i="108"/>
  <c r="Q30" i="108" s="1"/>
  <c r="R30" i="108"/>
  <c r="S30" i="108"/>
  <c r="T30" i="108"/>
  <c r="U30" i="108"/>
  <c r="V30" i="108"/>
  <c r="W30" i="108"/>
  <c r="X30" i="108"/>
  <c r="Y30" i="108"/>
  <c r="P47" i="108"/>
  <c r="Q47" i="108"/>
  <c r="R47" i="108"/>
  <c r="S47" i="108"/>
  <c r="T47" i="108"/>
  <c r="U47" i="108"/>
  <c r="V47" i="108"/>
  <c r="W47" i="108"/>
  <c r="X47" i="108"/>
  <c r="Y47" i="108"/>
  <c r="P31" i="108"/>
  <c r="Q31" i="108" s="1"/>
  <c r="R31" i="108"/>
  <c r="S31" i="108"/>
  <c r="T31" i="108"/>
  <c r="U31" i="108"/>
  <c r="V31" i="108"/>
  <c r="W31" i="108"/>
  <c r="X31" i="108"/>
  <c r="Y31" i="108"/>
  <c r="P32" i="108"/>
  <c r="Q32" i="108" s="1"/>
  <c r="R32" i="108"/>
  <c r="S32" i="108"/>
  <c r="T32" i="108"/>
  <c r="U32" i="108"/>
  <c r="V32" i="108"/>
  <c r="W32" i="108"/>
  <c r="X32" i="108"/>
  <c r="Y32" i="108"/>
  <c r="P33" i="108"/>
  <c r="Q33" i="108"/>
  <c r="R33" i="108"/>
  <c r="S33" i="108"/>
  <c r="T33" i="108"/>
  <c r="U33" i="108"/>
  <c r="V33" i="108"/>
  <c r="W33" i="108"/>
  <c r="X33" i="108"/>
  <c r="Y33" i="108"/>
  <c r="P34" i="108"/>
  <c r="Q34" i="108" s="1"/>
  <c r="R34" i="108"/>
  <c r="S34" i="108"/>
  <c r="T34" i="108"/>
  <c r="U34" i="108"/>
  <c r="V34" i="108"/>
  <c r="W34" i="108"/>
  <c r="X34" i="108"/>
  <c r="Y34" i="108"/>
  <c r="P35" i="108"/>
  <c r="Q35" i="108" s="1"/>
  <c r="R35" i="108"/>
  <c r="S35" i="108"/>
  <c r="T35" i="108"/>
  <c r="U35" i="108"/>
  <c r="V35" i="108"/>
  <c r="W35" i="108"/>
  <c r="X35" i="108"/>
  <c r="Y35" i="108"/>
  <c r="P36" i="108"/>
  <c r="Q36" i="108" s="1"/>
  <c r="R36" i="108"/>
  <c r="S36" i="108"/>
  <c r="T36" i="108"/>
  <c r="U36" i="108"/>
  <c r="V36" i="108"/>
  <c r="W36" i="108"/>
  <c r="X36" i="108"/>
  <c r="Y36" i="108"/>
  <c r="P37" i="108"/>
  <c r="Q37" i="108"/>
  <c r="R37" i="108"/>
  <c r="S37" i="108"/>
  <c r="T37" i="108"/>
  <c r="U37" i="108"/>
  <c r="V37" i="108"/>
  <c r="W37" i="108"/>
  <c r="X37" i="108"/>
  <c r="Y37" i="108"/>
  <c r="P38" i="108"/>
  <c r="Q38" i="108" s="1"/>
  <c r="R38" i="108"/>
  <c r="S38" i="108"/>
  <c r="T38" i="108"/>
  <c r="U38" i="108"/>
  <c r="V38" i="108"/>
  <c r="W38" i="108"/>
  <c r="X38" i="108"/>
  <c r="Y38" i="108"/>
  <c r="P39" i="108"/>
  <c r="Q39" i="108"/>
  <c r="R39" i="108"/>
  <c r="S39" i="108"/>
  <c r="T39" i="108"/>
  <c r="U39" i="108"/>
  <c r="V39" i="108"/>
  <c r="W39" i="108"/>
  <c r="X39" i="108"/>
  <c r="Y39" i="108"/>
  <c r="P40" i="108"/>
  <c r="Q40" i="108" s="1"/>
  <c r="R40" i="108"/>
  <c r="S40" i="108"/>
  <c r="T40" i="108"/>
  <c r="U40" i="108"/>
  <c r="V40" i="108"/>
  <c r="W40" i="108"/>
  <c r="X40" i="108"/>
  <c r="Y40" i="108"/>
  <c r="C30" i="108"/>
  <c r="C47" i="108"/>
  <c r="C31" i="108"/>
  <c r="C32" i="108"/>
  <c r="C33" i="108"/>
  <c r="C34" i="108"/>
  <c r="C35" i="108"/>
  <c r="C36" i="108"/>
  <c r="C37" i="108"/>
  <c r="C38" i="108"/>
  <c r="C39" i="108"/>
  <c r="C40" i="108"/>
  <c r="P71" i="106"/>
  <c r="Q71" i="106"/>
  <c r="R71" i="106"/>
  <c r="S71" i="106"/>
  <c r="T71" i="106"/>
  <c r="U71" i="106"/>
  <c r="V71" i="106"/>
  <c r="W71" i="106"/>
  <c r="X71" i="106"/>
  <c r="Y71" i="106"/>
  <c r="P72" i="106"/>
  <c r="Q72" i="106"/>
  <c r="R72" i="106"/>
  <c r="S72" i="106"/>
  <c r="T72" i="106"/>
  <c r="U72" i="106"/>
  <c r="V72" i="106"/>
  <c r="W72" i="106"/>
  <c r="X72" i="106"/>
  <c r="Y72" i="106"/>
  <c r="P73" i="106"/>
  <c r="Q73" i="106"/>
  <c r="R73" i="106"/>
  <c r="S73" i="106"/>
  <c r="T73" i="106"/>
  <c r="U73" i="106"/>
  <c r="V73" i="106"/>
  <c r="W73" i="106"/>
  <c r="X73" i="106"/>
  <c r="Y73" i="106"/>
  <c r="P74" i="106"/>
  <c r="Q74" i="106"/>
  <c r="R74" i="106"/>
  <c r="S74" i="106"/>
  <c r="T74" i="106"/>
  <c r="U74" i="106"/>
  <c r="V74" i="106"/>
  <c r="W74" i="106"/>
  <c r="X74" i="106"/>
  <c r="Y74" i="106"/>
  <c r="P75" i="106"/>
  <c r="Q75" i="106"/>
  <c r="R75" i="106"/>
  <c r="S75" i="106"/>
  <c r="T75" i="106"/>
  <c r="U75" i="106"/>
  <c r="V75" i="106"/>
  <c r="W75" i="106"/>
  <c r="X75" i="106"/>
  <c r="Y75" i="106"/>
  <c r="P76" i="106"/>
  <c r="Q76" i="106"/>
  <c r="R76" i="106"/>
  <c r="S76" i="106"/>
  <c r="T76" i="106"/>
  <c r="U76" i="106"/>
  <c r="V76" i="106"/>
  <c r="W76" i="106"/>
  <c r="X76" i="106"/>
  <c r="Y76" i="106"/>
  <c r="P80" i="106"/>
  <c r="Q80" i="106"/>
  <c r="R80" i="106"/>
  <c r="S80" i="106"/>
  <c r="T80" i="106"/>
  <c r="U80" i="106"/>
  <c r="V80" i="106"/>
  <c r="W80" i="106"/>
  <c r="X80" i="106"/>
  <c r="Y80" i="106"/>
  <c r="P77" i="106"/>
  <c r="Q77" i="106"/>
  <c r="R77" i="106"/>
  <c r="S77" i="106"/>
  <c r="T77" i="106"/>
  <c r="U77" i="106"/>
  <c r="V77" i="106"/>
  <c r="W77" i="106"/>
  <c r="X77" i="106"/>
  <c r="Y77" i="106"/>
  <c r="P78" i="106"/>
  <c r="Q78" i="106"/>
  <c r="R78" i="106"/>
  <c r="S78" i="106"/>
  <c r="T78" i="106"/>
  <c r="U78" i="106"/>
  <c r="V78" i="106"/>
  <c r="W78" i="106"/>
  <c r="X78" i="106"/>
  <c r="Y78" i="106"/>
  <c r="P81" i="106"/>
  <c r="Q81" i="106"/>
  <c r="R81" i="106"/>
  <c r="S81" i="106"/>
  <c r="T81" i="106"/>
  <c r="U81" i="106"/>
  <c r="V81" i="106"/>
  <c r="W81" i="106"/>
  <c r="X81" i="106"/>
  <c r="Y81" i="106"/>
  <c r="P79" i="106"/>
  <c r="Q79" i="106"/>
  <c r="R79" i="106"/>
  <c r="S79" i="106"/>
  <c r="T79" i="106"/>
  <c r="U79" i="106"/>
  <c r="V79" i="106"/>
  <c r="W79" i="106"/>
  <c r="X79" i="106"/>
  <c r="Y79" i="106"/>
  <c r="C71" i="106"/>
  <c r="C72" i="106"/>
  <c r="C73" i="106"/>
  <c r="C74" i="106"/>
  <c r="C75" i="106"/>
  <c r="C76" i="106"/>
  <c r="C80" i="106"/>
  <c r="C77" i="106"/>
  <c r="C78" i="106"/>
  <c r="C81" i="106"/>
  <c r="C79" i="106"/>
  <c r="P23" i="108" l="1"/>
  <c r="Q23" i="108"/>
  <c r="R23" i="108"/>
  <c r="S23" i="108"/>
  <c r="T23" i="108"/>
  <c r="U23" i="108"/>
  <c r="V23" i="108"/>
  <c r="W23" i="108"/>
  <c r="X23" i="108"/>
  <c r="Y23" i="108"/>
  <c r="P24" i="108"/>
  <c r="Q24" i="108"/>
  <c r="R24" i="108"/>
  <c r="S24" i="108"/>
  <c r="T24" i="108"/>
  <c r="U24" i="108"/>
  <c r="V24" i="108"/>
  <c r="W24" i="108"/>
  <c r="X24" i="108"/>
  <c r="Y24" i="108"/>
  <c r="P25" i="108"/>
  <c r="Q25" i="108"/>
  <c r="R25" i="108"/>
  <c r="S25" i="108"/>
  <c r="T25" i="108"/>
  <c r="U25" i="108"/>
  <c r="V25" i="108"/>
  <c r="W25" i="108"/>
  <c r="X25" i="108"/>
  <c r="Y25" i="108"/>
  <c r="P43" i="108"/>
  <c r="Q43" i="108"/>
  <c r="R43" i="108"/>
  <c r="S43" i="108"/>
  <c r="T43" i="108"/>
  <c r="U43" i="108"/>
  <c r="V43" i="108"/>
  <c r="W43" i="108"/>
  <c r="X43" i="108"/>
  <c r="Y43" i="108"/>
  <c r="P49" i="108"/>
  <c r="Q49" i="108"/>
  <c r="R49" i="108"/>
  <c r="S49" i="108"/>
  <c r="T49" i="108"/>
  <c r="U49" i="108"/>
  <c r="V49" i="108"/>
  <c r="W49" i="108"/>
  <c r="X49" i="108"/>
  <c r="Y49" i="108"/>
  <c r="P50" i="108"/>
  <c r="Q50" i="108"/>
  <c r="R50" i="108"/>
  <c r="S50" i="108"/>
  <c r="T50" i="108"/>
  <c r="U50" i="108"/>
  <c r="V50" i="108"/>
  <c r="W50" i="108"/>
  <c r="X50" i="108"/>
  <c r="Y50" i="108"/>
  <c r="P51" i="108"/>
  <c r="Q51" i="108"/>
  <c r="R51" i="108"/>
  <c r="S51" i="108"/>
  <c r="T51" i="108"/>
  <c r="U51" i="108"/>
  <c r="V51" i="108"/>
  <c r="W51" i="108"/>
  <c r="X51" i="108"/>
  <c r="Y51" i="108"/>
  <c r="P26" i="108"/>
  <c r="Q26" i="108"/>
  <c r="R26" i="108"/>
  <c r="S26" i="108"/>
  <c r="T26" i="108"/>
  <c r="U26" i="108"/>
  <c r="V26" i="108"/>
  <c r="W26" i="108"/>
  <c r="X26" i="108"/>
  <c r="Y26" i="108"/>
  <c r="P41" i="108"/>
  <c r="Q41" i="108"/>
  <c r="R41" i="108"/>
  <c r="S41" i="108"/>
  <c r="T41" i="108"/>
  <c r="U41" i="108"/>
  <c r="V41" i="108"/>
  <c r="W41" i="108"/>
  <c r="X41" i="108"/>
  <c r="Y41" i="108"/>
  <c r="P52" i="108"/>
  <c r="Q52" i="108"/>
  <c r="R52" i="108"/>
  <c r="S52" i="108"/>
  <c r="T52" i="108"/>
  <c r="U52" i="108"/>
  <c r="V52" i="108"/>
  <c r="W52" i="108"/>
  <c r="X52" i="108"/>
  <c r="Y52" i="108"/>
  <c r="P53" i="108"/>
  <c r="Q53" i="108"/>
  <c r="R53" i="108"/>
  <c r="S53" i="108"/>
  <c r="T53" i="108"/>
  <c r="U53" i="108"/>
  <c r="V53" i="108"/>
  <c r="W53" i="108"/>
  <c r="X53" i="108"/>
  <c r="Y53" i="108"/>
  <c r="P27" i="108"/>
  <c r="Q27" i="108"/>
  <c r="R27" i="108"/>
  <c r="S27" i="108"/>
  <c r="T27" i="108"/>
  <c r="U27" i="108"/>
  <c r="V27" i="108"/>
  <c r="W27" i="108"/>
  <c r="X27" i="108"/>
  <c r="Y27" i="108"/>
  <c r="P28" i="108"/>
  <c r="Q28" i="108"/>
  <c r="R28" i="108"/>
  <c r="S28" i="108"/>
  <c r="T28" i="108"/>
  <c r="U28" i="108"/>
  <c r="V28" i="108"/>
  <c r="W28" i="108"/>
  <c r="X28" i="108"/>
  <c r="Y28" i="108"/>
  <c r="P29" i="108"/>
  <c r="Q29" i="108"/>
  <c r="R29" i="108"/>
  <c r="S29" i="108"/>
  <c r="T29" i="108"/>
  <c r="U29" i="108"/>
  <c r="V29" i="108"/>
  <c r="W29" i="108"/>
  <c r="X29" i="108"/>
  <c r="Y29" i="108"/>
  <c r="P44" i="108"/>
  <c r="Q44" i="108"/>
  <c r="R44" i="108"/>
  <c r="S44" i="108"/>
  <c r="T44" i="108"/>
  <c r="U44" i="108"/>
  <c r="V44" i="108"/>
  <c r="W44" i="108"/>
  <c r="X44" i="108"/>
  <c r="Y44" i="108"/>
  <c r="P54" i="108"/>
  <c r="Q54" i="108" s="1"/>
  <c r="R54" i="108"/>
  <c r="S54" i="108"/>
  <c r="T54" i="108"/>
  <c r="U54" i="108"/>
  <c r="V54" i="108"/>
  <c r="W54" i="108"/>
  <c r="X54" i="108"/>
  <c r="Y54" i="108"/>
  <c r="P41" i="113"/>
  <c r="Q41" i="113" s="1"/>
  <c r="R41" i="113"/>
  <c r="S41" i="113"/>
  <c r="T41" i="113"/>
  <c r="U41" i="113"/>
  <c r="V41" i="113"/>
  <c r="W41" i="113"/>
  <c r="X41" i="113"/>
  <c r="Y41" i="113"/>
  <c r="P69" i="113"/>
  <c r="Q69" i="113"/>
  <c r="R69" i="113"/>
  <c r="S69" i="113"/>
  <c r="T69" i="113"/>
  <c r="U69" i="113"/>
  <c r="V69" i="113"/>
  <c r="W69" i="113"/>
  <c r="X69" i="113"/>
  <c r="Y69" i="113"/>
  <c r="P70" i="113"/>
  <c r="Q70" i="113" s="1"/>
  <c r="R70" i="113"/>
  <c r="S70" i="113"/>
  <c r="T70" i="113"/>
  <c r="U70" i="113"/>
  <c r="V70" i="113"/>
  <c r="W70" i="113"/>
  <c r="X70" i="113"/>
  <c r="Y70" i="113"/>
  <c r="P42" i="113"/>
  <c r="Q42" i="113"/>
  <c r="R42" i="113"/>
  <c r="S42" i="113"/>
  <c r="T42" i="113"/>
  <c r="U42" i="113"/>
  <c r="V42" i="113"/>
  <c r="W42" i="113"/>
  <c r="X42" i="113"/>
  <c r="Y42" i="113"/>
  <c r="P43" i="113"/>
  <c r="Q43" i="113" s="1"/>
  <c r="R43" i="113"/>
  <c r="S43" i="113"/>
  <c r="T43" i="113"/>
  <c r="U43" i="113"/>
  <c r="V43" i="113"/>
  <c r="W43" i="113"/>
  <c r="X43" i="113"/>
  <c r="Y43" i="113"/>
  <c r="P44" i="113"/>
  <c r="Q44" i="113" s="1"/>
  <c r="R44" i="113"/>
  <c r="S44" i="113"/>
  <c r="T44" i="113"/>
  <c r="U44" i="113"/>
  <c r="V44" i="113"/>
  <c r="W44" i="113"/>
  <c r="X44" i="113"/>
  <c r="Y44" i="113"/>
  <c r="P71" i="113"/>
  <c r="Q71" i="113" s="1"/>
  <c r="R71" i="113"/>
  <c r="S71" i="113"/>
  <c r="T71" i="113"/>
  <c r="U71" i="113"/>
  <c r="V71" i="113"/>
  <c r="W71" i="113"/>
  <c r="X71" i="113"/>
  <c r="Y71" i="113"/>
  <c r="P72" i="113"/>
  <c r="Q72" i="113"/>
  <c r="R72" i="113"/>
  <c r="S72" i="113"/>
  <c r="T72" i="113"/>
  <c r="U72" i="113"/>
  <c r="V72" i="113"/>
  <c r="W72" i="113"/>
  <c r="X72" i="113"/>
  <c r="Y72" i="113"/>
  <c r="P45" i="113"/>
  <c r="Q45" i="113" s="1"/>
  <c r="R45" i="113"/>
  <c r="S45" i="113"/>
  <c r="T45" i="113"/>
  <c r="U45" i="113"/>
  <c r="V45" i="113"/>
  <c r="W45" i="113"/>
  <c r="X45" i="113"/>
  <c r="Y45" i="113"/>
  <c r="P46" i="113"/>
  <c r="Q46" i="113"/>
  <c r="R46" i="113"/>
  <c r="S46" i="113"/>
  <c r="T46" i="113"/>
  <c r="U46" i="113"/>
  <c r="V46" i="113"/>
  <c r="W46" i="113"/>
  <c r="X46" i="113"/>
  <c r="Y46" i="113"/>
  <c r="P47" i="113"/>
  <c r="Q47" i="113" s="1"/>
  <c r="R47" i="113"/>
  <c r="S47" i="113"/>
  <c r="T47" i="113"/>
  <c r="U47" i="113"/>
  <c r="V47" i="113"/>
  <c r="W47" i="113"/>
  <c r="X47" i="113"/>
  <c r="Y47" i="113"/>
  <c r="P48" i="113"/>
  <c r="Q48" i="113" s="1"/>
  <c r="R48" i="113"/>
  <c r="S48" i="113"/>
  <c r="T48" i="113"/>
  <c r="U48" i="113"/>
  <c r="V48" i="113"/>
  <c r="W48" i="113"/>
  <c r="X48" i="113"/>
  <c r="Y48" i="113"/>
  <c r="P49" i="113"/>
  <c r="Q49" i="113" s="1"/>
  <c r="R49" i="113"/>
  <c r="S49" i="113"/>
  <c r="T49" i="113"/>
  <c r="U49" i="113"/>
  <c r="V49" i="113"/>
  <c r="W49" i="113"/>
  <c r="X49" i="113"/>
  <c r="Y49" i="113"/>
  <c r="P50" i="113"/>
  <c r="Q50" i="113"/>
  <c r="R50" i="113"/>
  <c r="S50" i="113"/>
  <c r="T50" i="113"/>
  <c r="U50" i="113"/>
  <c r="V50" i="113"/>
  <c r="W50" i="113"/>
  <c r="X50" i="113"/>
  <c r="Y50" i="113"/>
  <c r="P51" i="113"/>
  <c r="Q51" i="113" s="1"/>
  <c r="R51" i="113"/>
  <c r="S51" i="113"/>
  <c r="T51" i="113"/>
  <c r="U51" i="113"/>
  <c r="V51" i="113"/>
  <c r="W51" i="113"/>
  <c r="X51" i="113"/>
  <c r="Y51" i="113"/>
  <c r="P52" i="113"/>
  <c r="Q52" i="113"/>
  <c r="R52" i="113"/>
  <c r="S52" i="113"/>
  <c r="T52" i="113"/>
  <c r="U52" i="113"/>
  <c r="V52" i="113"/>
  <c r="W52" i="113"/>
  <c r="X52" i="113"/>
  <c r="Y52" i="113"/>
  <c r="C41" i="113"/>
  <c r="C69" i="113"/>
  <c r="C70" i="113"/>
  <c r="C42" i="113"/>
  <c r="C43" i="113"/>
  <c r="C44" i="113"/>
  <c r="C71" i="113"/>
  <c r="C72" i="113"/>
  <c r="C45" i="113"/>
  <c r="C46" i="113"/>
  <c r="C47" i="113"/>
  <c r="C48" i="113"/>
  <c r="C49" i="113"/>
  <c r="C50" i="113"/>
  <c r="C51" i="113"/>
  <c r="C52" i="113"/>
  <c r="C23" i="108"/>
  <c r="C24" i="108"/>
  <c r="C25" i="108"/>
  <c r="C43" i="108"/>
  <c r="C49" i="108"/>
  <c r="C50" i="108"/>
  <c r="C51" i="108"/>
  <c r="C26" i="108"/>
  <c r="C41" i="108"/>
  <c r="C52" i="108"/>
  <c r="C53" i="108"/>
  <c r="C27" i="108"/>
  <c r="C28" i="108"/>
  <c r="C29" i="108"/>
  <c r="C44" i="108"/>
  <c r="C54" i="108"/>
  <c r="P48" i="106"/>
  <c r="Q48" i="106" s="1"/>
  <c r="R48" i="106"/>
  <c r="S48" i="106"/>
  <c r="T48" i="106"/>
  <c r="U48" i="106"/>
  <c r="V48" i="106"/>
  <c r="W48" i="106"/>
  <c r="X48" i="106"/>
  <c r="Y48" i="106"/>
  <c r="P49" i="106"/>
  <c r="Q49" i="106" s="1"/>
  <c r="R49" i="106"/>
  <c r="S49" i="106"/>
  <c r="T49" i="106"/>
  <c r="U49" i="106"/>
  <c r="V49" i="106"/>
  <c r="W49" i="106"/>
  <c r="X49" i="106"/>
  <c r="Y49" i="106"/>
  <c r="P50" i="106"/>
  <c r="Q50" i="106" s="1"/>
  <c r="R50" i="106"/>
  <c r="S50" i="106"/>
  <c r="T50" i="106"/>
  <c r="U50" i="106"/>
  <c r="V50" i="106"/>
  <c r="W50" i="106"/>
  <c r="X50" i="106"/>
  <c r="Y50" i="106"/>
  <c r="P51" i="106"/>
  <c r="Q51" i="106"/>
  <c r="R51" i="106"/>
  <c r="S51" i="106"/>
  <c r="T51" i="106"/>
  <c r="U51" i="106"/>
  <c r="V51" i="106"/>
  <c r="W51" i="106"/>
  <c r="X51" i="106"/>
  <c r="Y51" i="106"/>
  <c r="P52" i="106"/>
  <c r="Q52" i="106" s="1"/>
  <c r="R52" i="106"/>
  <c r="S52" i="106"/>
  <c r="T52" i="106"/>
  <c r="U52" i="106"/>
  <c r="V52" i="106"/>
  <c r="W52" i="106"/>
  <c r="X52" i="106"/>
  <c r="Y52" i="106"/>
  <c r="P53" i="106"/>
  <c r="Q53" i="106"/>
  <c r="R53" i="106"/>
  <c r="S53" i="106"/>
  <c r="T53" i="106"/>
  <c r="U53" i="106"/>
  <c r="V53" i="106"/>
  <c r="W53" i="106"/>
  <c r="X53" i="106"/>
  <c r="Y53" i="106"/>
  <c r="P54" i="106"/>
  <c r="Q54" i="106" s="1"/>
  <c r="R54" i="106"/>
  <c r="S54" i="106"/>
  <c r="T54" i="106"/>
  <c r="U54" i="106"/>
  <c r="V54" i="106"/>
  <c r="W54" i="106"/>
  <c r="X54" i="106"/>
  <c r="Y54" i="106"/>
  <c r="P55" i="106"/>
  <c r="Q55" i="106"/>
  <c r="R55" i="106"/>
  <c r="S55" i="106"/>
  <c r="T55" i="106"/>
  <c r="U55" i="106"/>
  <c r="V55" i="106"/>
  <c r="W55" i="106"/>
  <c r="X55" i="106"/>
  <c r="Y55" i="106"/>
  <c r="P56" i="106"/>
  <c r="Q56" i="106" s="1"/>
  <c r="R56" i="106"/>
  <c r="S56" i="106"/>
  <c r="T56" i="106"/>
  <c r="U56" i="106"/>
  <c r="V56" i="106"/>
  <c r="W56" i="106"/>
  <c r="X56" i="106"/>
  <c r="Y56" i="106"/>
  <c r="P57" i="106"/>
  <c r="Q57" i="106"/>
  <c r="R57" i="106"/>
  <c r="S57" i="106"/>
  <c r="T57" i="106"/>
  <c r="U57" i="106"/>
  <c r="V57" i="106"/>
  <c r="W57" i="106"/>
  <c r="X57" i="106"/>
  <c r="Y57" i="106"/>
  <c r="P58" i="106"/>
  <c r="Q58" i="106" s="1"/>
  <c r="R58" i="106"/>
  <c r="S58" i="106"/>
  <c r="T58" i="106"/>
  <c r="U58" i="106"/>
  <c r="V58" i="106"/>
  <c r="W58" i="106"/>
  <c r="X58" i="106"/>
  <c r="Y58" i="106"/>
  <c r="P85" i="106"/>
  <c r="Q85" i="106"/>
  <c r="R85" i="106"/>
  <c r="S85" i="106"/>
  <c r="T85" i="106"/>
  <c r="U85" i="106"/>
  <c r="V85" i="106"/>
  <c r="W85" i="106"/>
  <c r="X85" i="106"/>
  <c r="Y85" i="106"/>
  <c r="P59" i="106"/>
  <c r="Q59" i="106" s="1"/>
  <c r="R59" i="106"/>
  <c r="S59" i="106"/>
  <c r="T59" i="106"/>
  <c r="U59" i="106"/>
  <c r="V59" i="106"/>
  <c r="W59" i="106"/>
  <c r="X59" i="106"/>
  <c r="Y59" i="106"/>
  <c r="P60" i="106"/>
  <c r="Q60" i="106"/>
  <c r="R60" i="106"/>
  <c r="S60" i="106"/>
  <c r="T60" i="106"/>
  <c r="U60" i="106"/>
  <c r="V60" i="106"/>
  <c r="W60" i="106"/>
  <c r="X60" i="106"/>
  <c r="Y60" i="106"/>
  <c r="P61" i="106"/>
  <c r="Q61" i="106" s="1"/>
  <c r="R61" i="106"/>
  <c r="S61" i="106"/>
  <c r="T61" i="106"/>
  <c r="U61" i="106"/>
  <c r="V61" i="106"/>
  <c r="W61" i="106"/>
  <c r="X61" i="106"/>
  <c r="Y61" i="106"/>
  <c r="P62" i="106"/>
  <c r="Q62" i="106"/>
  <c r="R62" i="106"/>
  <c r="S62" i="106"/>
  <c r="T62" i="106"/>
  <c r="U62" i="106"/>
  <c r="V62" i="106"/>
  <c r="W62" i="106"/>
  <c r="X62" i="106"/>
  <c r="Y62" i="106"/>
  <c r="P63" i="106"/>
  <c r="Q63" i="106" s="1"/>
  <c r="R63" i="106"/>
  <c r="S63" i="106"/>
  <c r="T63" i="106"/>
  <c r="U63" i="106"/>
  <c r="V63" i="106"/>
  <c r="W63" i="106"/>
  <c r="X63" i="106"/>
  <c r="Y63" i="106"/>
  <c r="P64" i="106"/>
  <c r="Q64" i="106"/>
  <c r="R64" i="106"/>
  <c r="S64" i="106"/>
  <c r="T64" i="106"/>
  <c r="U64" i="106"/>
  <c r="V64" i="106"/>
  <c r="W64" i="106"/>
  <c r="X64" i="106"/>
  <c r="Y64" i="106"/>
  <c r="P65" i="106"/>
  <c r="Q65" i="106" s="1"/>
  <c r="R65" i="106"/>
  <c r="S65" i="106"/>
  <c r="T65" i="106"/>
  <c r="U65" i="106"/>
  <c r="V65" i="106"/>
  <c r="W65" i="106"/>
  <c r="X65" i="106"/>
  <c r="Y65" i="106"/>
  <c r="P86" i="106"/>
  <c r="Q86" i="106"/>
  <c r="R86" i="106"/>
  <c r="S86" i="106"/>
  <c r="T86" i="106"/>
  <c r="U86" i="106"/>
  <c r="V86" i="106"/>
  <c r="W86" i="106"/>
  <c r="X86" i="106"/>
  <c r="Y86" i="106"/>
  <c r="P66" i="106"/>
  <c r="Q66" i="106" s="1"/>
  <c r="R66" i="106"/>
  <c r="S66" i="106"/>
  <c r="T66" i="106"/>
  <c r="U66" i="106"/>
  <c r="V66" i="106"/>
  <c r="W66" i="106"/>
  <c r="X66" i="106"/>
  <c r="Y66" i="106"/>
  <c r="P67" i="106"/>
  <c r="Q67" i="106"/>
  <c r="R67" i="106"/>
  <c r="S67" i="106"/>
  <c r="T67" i="106"/>
  <c r="U67" i="106"/>
  <c r="V67" i="106"/>
  <c r="W67" i="106"/>
  <c r="X67" i="106"/>
  <c r="Y67" i="106"/>
  <c r="P68" i="106"/>
  <c r="Q68" i="106" s="1"/>
  <c r="R68" i="106"/>
  <c r="S68" i="106"/>
  <c r="T68" i="106"/>
  <c r="U68" i="106"/>
  <c r="V68" i="106"/>
  <c r="W68" i="106"/>
  <c r="X68" i="106"/>
  <c r="Y68" i="106"/>
  <c r="P69" i="106"/>
  <c r="Q69" i="106"/>
  <c r="R69" i="106"/>
  <c r="S69" i="106"/>
  <c r="T69" i="106"/>
  <c r="U69" i="106"/>
  <c r="V69" i="106"/>
  <c r="W69" i="106"/>
  <c r="X69" i="106"/>
  <c r="Y69" i="106"/>
  <c r="P70" i="106"/>
  <c r="Q70" i="106" s="1"/>
  <c r="R70" i="106"/>
  <c r="S70" i="106"/>
  <c r="T70" i="106"/>
  <c r="U70" i="106"/>
  <c r="V70" i="106"/>
  <c r="W70" i="106"/>
  <c r="X70" i="106"/>
  <c r="Y70" i="106"/>
  <c r="C48" i="106"/>
  <c r="C49" i="106"/>
  <c r="C50" i="106"/>
  <c r="C51" i="106"/>
  <c r="C52" i="106"/>
  <c r="C53" i="106"/>
  <c r="C54" i="106"/>
  <c r="C55" i="106"/>
  <c r="C56" i="106"/>
  <c r="C57" i="106"/>
  <c r="C58" i="106"/>
  <c r="C85" i="106"/>
  <c r="C59" i="106"/>
  <c r="C60" i="106"/>
  <c r="C61" i="106"/>
  <c r="C62" i="106"/>
  <c r="C63" i="106"/>
  <c r="C64" i="106"/>
  <c r="C65" i="106"/>
  <c r="C86" i="106"/>
  <c r="C66" i="106"/>
  <c r="C67" i="106"/>
  <c r="C68" i="106"/>
  <c r="C69" i="106"/>
  <c r="C70" i="106"/>
  <c r="P15" i="111" l="1"/>
  <c r="Q15" i="111" s="1"/>
  <c r="R15" i="111"/>
  <c r="S15" i="111"/>
  <c r="T15" i="111"/>
  <c r="U15" i="111"/>
  <c r="V15" i="111"/>
  <c r="W15" i="111"/>
  <c r="X15" i="111"/>
  <c r="Y15" i="111"/>
  <c r="P16" i="111"/>
  <c r="Q16" i="111" s="1"/>
  <c r="R16" i="111"/>
  <c r="S16" i="111"/>
  <c r="T16" i="111"/>
  <c r="U16" i="111"/>
  <c r="V16" i="111"/>
  <c r="W16" i="111"/>
  <c r="X16" i="111"/>
  <c r="Y16" i="111"/>
  <c r="P17" i="111"/>
  <c r="Q17" i="111" s="1"/>
  <c r="R17" i="111"/>
  <c r="S17" i="111"/>
  <c r="T17" i="111"/>
  <c r="U17" i="111"/>
  <c r="V17" i="111"/>
  <c r="W17" i="111"/>
  <c r="X17" i="111"/>
  <c r="Y17" i="111"/>
  <c r="P18" i="111"/>
  <c r="Q18" i="111" s="1"/>
  <c r="R18" i="111"/>
  <c r="S18" i="111"/>
  <c r="T18" i="111"/>
  <c r="U18" i="111"/>
  <c r="V18" i="111"/>
  <c r="W18" i="111"/>
  <c r="X18" i="111"/>
  <c r="Y18" i="111"/>
  <c r="P19" i="111"/>
  <c r="Q19" i="111" s="1"/>
  <c r="R19" i="111"/>
  <c r="S19" i="111"/>
  <c r="T19" i="111"/>
  <c r="U19" i="111"/>
  <c r="V19" i="111"/>
  <c r="W19" i="111"/>
  <c r="X19" i="111"/>
  <c r="Y19" i="111"/>
  <c r="P20" i="111"/>
  <c r="Q20" i="111" s="1"/>
  <c r="R20" i="111"/>
  <c r="S20" i="111"/>
  <c r="T20" i="111"/>
  <c r="U20" i="111"/>
  <c r="V20" i="111"/>
  <c r="W20" i="111"/>
  <c r="X20" i="111"/>
  <c r="Y20" i="111"/>
  <c r="P21" i="111"/>
  <c r="Q21" i="111" s="1"/>
  <c r="R21" i="111"/>
  <c r="S21" i="111"/>
  <c r="T21" i="111"/>
  <c r="U21" i="111"/>
  <c r="V21" i="111"/>
  <c r="W21" i="111"/>
  <c r="X21" i="111"/>
  <c r="Y21" i="111"/>
  <c r="P22" i="111"/>
  <c r="Q22" i="111" s="1"/>
  <c r="R22" i="111"/>
  <c r="S22" i="111"/>
  <c r="T22" i="111"/>
  <c r="U22" i="111"/>
  <c r="V22" i="111"/>
  <c r="W22" i="111"/>
  <c r="X22" i="111"/>
  <c r="Y22" i="111"/>
  <c r="P23" i="111"/>
  <c r="Q23" i="111" s="1"/>
  <c r="R23" i="111"/>
  <c r="S23" i="111"/>
  <c r="T23" i="111"/>
  <c r="U23" i="111"/>
  <c r="V23" i="111"/>
  <c r="W23" i="111"/>
  <c r="X23" i="111"/>
  <c r="Y23" i="111"/>
  <c r="P24" i="111"/>
  <c r="Q24" i="111" s="1"/>
  <c r="R24" i="111"/>
  <c r="S24" i="111"/>
  <c r="T24" i="111"/>
  <c r="U24" i="111"/>
  <c r="V24" i="111"/>
  <c r="W24" i="111"/>
  <c r="X24" i="111"/>
  <c r="Y24" i="111"/>
  <c r="P25" i="111"/>
  <c r="Q25" i="111" s="1"/>
  <c r="R25" i="111"/>
  <c r="S25" i="111"/>
  <c r="T25" i="111"/>
  <c r="U25" i="111"/>
  <c r="V25" i="111"/>
  <c r="W25" i="111"/>
  <c r="X25" i="111"/>
  <c r="Y25" i="111"/>
  <c r="P26" i="111"/>
  <c r="Q26" i="111" s="1"/>
  <c r="R26" i="111"/>
  <c r="S26" i="111"/>
  <c r="T26" i="111"/>
  <c r="U26" i="111"/>
  <c r="V26" i="111"/>
  <c r="W26" i="111"/>
  <c r="X26" i="111"/>
  <c r="Y26" i="111"/>
  <c r="P27" i="111"/>
  <c r="Q27" i="111" s="1"/>
  <c r="R27" i="111"/>
  <c r="S27" i="111"/>
  <c r="T27" i="111"/>
  <c r="U27" i="111"/>
  <c r="V27" i="111"/>
  <c r="W27" i="111"/>
  <c r="X27" i="111"/>
  <c r="Y27" i="111"/>
  <c r="P28" i="111"/>
  <c r="Q28" i="111" s="1"/>
  <c r="R28" i="111"/>
  <c r="S28" i="111"/>
  <c r="T28" i="111"/>
  <c r="U28" i="111"/>
  <c r="V28" i="111"/>
  <c r="W28" i="111"/>
  <c r="X28" i="111"/>
  <c r="Y28" i="111"/>
  <c r="P29" i="111"/>
  <c r="Q29" i="111" s="1"/>
  <c r="R29" i="111"/>
  <c r="S29" i="111"/>
  <c r="T29" i="111"/>
  <c r="U29" i="111"/>
  <c r="V29" i="111"/>
  <c r="W29" i="111"/>
  <c r="X29" i="111"/>
  <c r="Y29" i="111"/>
  <c r="P30" i="111"/>
  <c r="Q30" i="111" s="1"/>
  <c r="R30" i="111"/>
  <c r="S30" i="111"/>
  <c r="T30" i="111"/>
  <c r="U30" i="111"/>
  <c r="V30" i="111"/>
  <c r="W30" i="111"/>
  <c r="X30" i="111"/>
  <c r="Y30" i="111"/>
  <c r="P31" i="111"/>
  <c r="Q31" i="111" s="1"/>
  <c r="R31" i="111"/>
  <c r="S31" i="111"/>
  <c r="T31" i="111"/>
  <c r="U31" i="111"/>
  <c r="V31" i="111"/>
  <c r="W31" i="111"/>
  <c r="X31" i="111"/>
  <c r="Y31" i="111"/>
  <c r="P32" i="111"/>
  <c r="Q32" i="111"/>
  <c r="R32" i="111"/>
  <c r="S32" i="111"/>
  <c r="T32" i="111"/>
  <c r="U32" i="111"/>
  <c r="V32" i="111"/>
  <c r="W32" i="111"/>
  <c r="X32" i="111"/>
  <c r="Y32" i="111"/>
  <c r="P43" i="111"/>
  <c r="Q43" i="111" s="1"/>
  <c r="R43" i="111"/>
  <c r="S43" i="111"/>
  <c r="T43" i="111"/>
  <c r="U43" i="111"/>
  <c r="V43" i="111"/>
  <c r="W43" i="111"/>
  <c r="X43" i="111"/>
  <c r="Y43" i="111"/>
  <c r="P33" i="111"/>
  <c r="Q33" i="111" s="1"/>
  <c r="R33" i="111"/>
  <c r="S33" i="111"/>
  <c r="T33" i="111"/>
  <c r="U33" i="111"/>
  <c r="V33" i="111"/>
  <c r="W33" i="111"/>
  <c r="X33" i="111"/>
  <c r="Y33" i="111"/>
  <c r="P34" i="111"/>
  <c r="Q34" i="111" s="1"/>
  <c r="R34" i="111"/>
  <c r="S34" i="111"/>
  <c r="T34" i="111"/>
  <c r="U34" i="111"/>
  <c r="V34" i="111"/>
  <c r="W34" i="111"/>
  <c r="X34" i="111"/>
  <c r="Y34" i="111"/>
  <c r="P35" i="111"/>
  <c r="Q35" i="111" s="1"/>
  <c r="R35" i="111"/>
  <c r="S35" i="111"/>
  <c r="T35" i="111"/>
  <c r="U35" i="111"/>
  <c r="V35" i="111"/>
  <c r="W35" i="111"/>
  <c r="X35" i="111"/>
  <c r="Y35" i="111"/>
  <c r="P36" i="111"/>
  <c r="Q36" i="111" s="1"/>
  <c r="R36" i="111"/>
  <c r="S36" i="111"/>
  <c r="T36" i="111"/>
  <c r="U36" i="111"/>
  <c r="V36" i="111"/>
  <c r="W36" i="111"/>
  <c r="X36" i="111"/>
  <c r="Y36" i="111"/>
  <c r="P37" i="111"/>
  <c r="Q37" i="111" s="1"/>
  <c r="R37" i="111"/>
  <c r="S37" i="111"/>
  <c r="T37" i="111"/>
  <c r="U37" i="111"/>
  <c r="V37" i="111"/>
  <c r="W37" i="111"/>
  <c r="X37" i="111"/>
  <c r="Y37" i="111"/>
  <c r="P38" i="111"/>
  <c r="Q38" i="111" s="1"/>
  <c r="R38" i="111"/>
  <c r="S38" i="111"/>
  <c r="T38" i="111"/>
  <c r="U38" i="111"/>
  <c r="V38" i="111"/>
  <c r="W38" i="111"/>
  <c r="X38" i="111"/>
  <c r="Y38" i="111"/>
  <c r="P23" i="112"/>
  <c r="Q23" i="112" s="1"/>
  <c r="R23" i="112"/>
  <c r="S23" i="112"/>
  <c r="T23" i="112"/>
  <c r="U23" i="112"/>
  <c r="V23" i="112"/>
  <c r="W23" i="112"/>
  <c r="X23" i="112"/>
  <c r="Y23" i="112"/>
  <c r="P24" i="112"/>
  <c r="Q24" i="112" s="1"/>
  <c r="R24" i="112"/>
  <c r="S24" i="112"/>
  <c r="T24" i="112"/>
  <c r="U24" i="112"/>
  <c r="V24" i="112"/>
  <c r="W24" i="112"/>
  <c r="X24" i="112"/>
  <c r="Y24" i="112"/>
  <c r="P25" i="112"/>
  <c r="Q25" i="112" s="1"/>
  <c r="R25" i="112"/>
  <c r="S25" i="112"/>
  <c r="T25" i="112"/>
  <c r="U25" i="112"/>
  <c r="V25" i="112"/>
  <c r="W25" i="112"/>
  <c r="X25" i="112"/>
  <c r="Y25" i="112"/>
  <c r="P26" i="112"/>
  <c r="Q26" i="112" s="1"/>
  <c r="R26" i="112"/>
  <c r="S26" i="112"/>
  <c r="T26" i="112"/>
  <c r="U26" i="112"/>
  <c r="V26" i="112"/>
  <c r="W26" i="112"/>
  <c r="X26" i="112"/>
  <c r="Y26" i="112"/>
  <c r="P27" i="112"/>
  <c r="Q27" i="112" s="1"/>
  <c r="R27" i="112"/>
  <c r="S27" i="112"/>
  <c r="T27" i="112"/>
  <c r="U27" i="112"/>
  <c r="V27" i="112"/>
  <c r="W27" i="112"/>
  <c r="X27" i="112"/>
  <c r="Y27" i="112"/>
  <c r="P52" i="112"/>
  <c r="Q52" i="112" s="1"/>
  <c r="R52" i="112"/>
  <c r="S52" i="112"/>
  <c r="T52" i="112"/>
  <c r="U52" i="112"/>
  <c r="V52" i="112"/>
  <c r="W52" i="112"/>
  <c r="X52" i="112"/>
  <c r="Y52" i="112"/>
  <c r="P45" i="112"/>
  <c r="Q45" i="112" s="1"/>
  <c r="R45" i="112"/>
  <c r="S45" i="112"/>
  <c r="T45" i="112"/>
  <c r="U45" i="112"/>
  <c r="V45" i="112"/>
  <c r="W45" i="112"/>
  <c r="X45" i="112"/>
  <c r="Y45" i="112"/>
  <c r="P28" i="112"/>
  <c r="Q28" i="112" s="1"/>
  <c r="R28" i="112"/>
  <c r="S28" i="112"/>
  <c r="T28" i="112"/>
  <c r="U28" i="112"/>
  <c r="V28" i="112"/>
  <c r="W28" i="112"/>
  <c r="X28" i="112"/>
  <c r="Y28" i="112"/>
  <c r="P29" i="112"/>
  <c r="Q29" i="112" s="1"/>
  <c r="R29" i="112"/>
  <c r="S29" i="112"/>
  <c r="T29" i="112"/>
  <c r="U29" i="112"/>
  <c r="V29" i="112"/>
  <c r="W29" i="112"/>
  <c r="X29" i="112"/>
  <c r="Y29" i="112"/>
  <c r="P30" i="112"/>
  <c r="Q30" i="112" s="1"/>
  <c r="R30" i="112"/>
  <c r="S30" i="112"/>
  <c r="T30" i="112"/>
  <c r="U30" i="112"/>
  <c r="V30" i="112"/>
  <c r="W30" i="112"/>
  <c r="X30" i="112"/>
  <c r="Y30" i="112"/>
  <c r="P31" i="112"/>
  <c r="Q31" i="112" s="1"/>
  <c r="R31" i="112"/>
  <c r="S31" i="112"/>
  <c r="T31" i="112"/>
  <c r="U31" i="112"/>
  <c r="V31" i="112"/>
  <c r="W31" i="112"/>
  <c r="X31" i="112"/>
  <c r="Y31" i="112"/>
  <c r="P53" i="112"/>
  <c r="Q53" i="112" s="1"/>
  <c r="R53" i="112"/>
  <c r="S53" i="112"/>
  <c r="T53" i="112"/>
  <c r="U53" i="112"/>
  <c r="V53" i="112"/>
  <c r="W53" i="112"/>
  <c r="X53" i="112"/>
  <c r="Y53" i="112"/>
  <c r="P54" i="112"/>
  <c r="Q54" i="112" s="1"/>
  <c r="R54" i="112"/>
  <c r="S54" i="112"/>
  <c r="T54" i="112"/>
  <c r="U54" i="112"/>
  <c r="V54" i="112"/>
  <c r="W54" i="112"/>
  <c r="X54" i="112"/>
  <c r="Y54" i="112"/>
  <c r="P32" i="112"/>
  <c r="Q32" i="112" s="1"/>
  <c r="R32" i="112"/>
  <c r="S32" i="112"/>
  <c r="T32" i="112"/>
  <c r="U32" i="112"/>
  <c r="V32" i="112"/>
  <c r="W32" i="112"/>
  <c r="X32" i="112"/>
  <c r="Y32" i="112"/>
  <c r="P33" i="112"/>
  <c r="Q33" i="112"/>
  <c r="R33" i="112"/>
  <c r="S33" i="112"/>
  <c r="T33" i="112"/>
  <c r="U33" i="112"/>
  <c r="V33" i="112"/>
  <c r="W33" i="112"/>
  <c r="X33" i="112"/>
  <c r="Y33" i="112"/>
  <c r="P34" i="112"/>
  <c r="Q34" i="112" s="1"/>
  <c r="R34" i="112"/>
  <c r="S34" i="112"/>
  <c r="T34" i="112"/>
  <c r="U34" i="112"/>
  <c r="V34" i="112"/>
  <c r="W34" i="112"/>
  <c r="X34" i="112"/>
  <c r="Y34" i="112"/>
  <c r="P35" i="112"/>
  <c r="Q35" i="112"/>
  <c r="R35" i="112"/>
  <c r="S35" i="112"/>
  <c r="T35" i="112"/>
  <c r="U35" i="112"/>
  <c r="V35" i="112"/>
  <c r="W35" i="112"/>
  <c r="X35" i="112"/>
  <c r="Y35" i="112"/>
  <c r="P36" i="112"/>
  <c r="Q36" i="112" s="1"/>
  <c r="R36" i="112"/>
  <c r="S36" i="112"/>
  <c r="T36" i="112"/>
  <c r="U36" i="112"/>
  <c r="V36" i="112"/>
  <c r="W36" i="112"/>
  <c r="X36" i="112"/>
  <c r="Y36" i="112"/>
  <c r="P37" i="112"/>
  <c r="Q37" i="112"/>
  <c r="R37" i="112"/>
  <c r="S37" i="112"/>
  <c r="T37" i="112"/>
  <c r="U37" i="112"/>
  <c r="V37" i="112"/>
  <c r="W37" i="112"/>
  <c r="X37" i="112"/>
  <c r="Y37" i="112"/>
  <c r="P38" i="112"/>
  <c r="Q38" i="112" s="1"/>
  <c r="R38" i="112"/>
  <c r="S38" i="112"/>
  <c r="T38" i="112"/>
  <c r="U38" i="112"/>
  <c r="V38" i="112"/>
  <c r="W38" i="112"/>
  <c r="X38" i="112"/>
  <c r="Y38" i="112"/>
  <c r="P39" i="112"/>
  <c r="Q39" i="112" s="1"/>
  <c r="R39" i="112"/>
  <c r="S39" i="112"/>
  <c r="T39" i="112"/>
  <c r="U39" i="112"/>
  <c r="V39" i="112"/>
  <c r="W39" i="112"/>
  <c r="X39" i="112"/>
  <c r="Y39" i="112"/>
  <c r="P40" i="112"/>
  <c r="Q40" i="112" s="1"/>
  <c r="R40" i="112"/>
  <c r="S40" i="112"/>
  <c r="T40" i="112"/>
  <c r="U40" i="112"/>
  <c r="V40" i="112"/>
  <c r="W40" i="112"/>
  <c r="X40" i="112"/>
  <c r="Y40" i="112"/>
  <c r="P41" i="112"/>
  <c r="Q41" i="112"/>
  <c r="R41" i="112"/>
  <c r="S41" i="112"/>
  <c r="T41" i="112"/>
  <c r="U41" i="112"/>
  <c r="V41" i="112"/>
  <c r="W41" i="112"/>
  <c r="X41" i="112"/>
  <c r="Y41" i="112"/>
  <c r="P42" i="112"/>
  <c r="Q42" i="112" s="1"/>
  <c r="R42" i="112"/>
  <c r="S42" i="112"/>
  <c r="T42" i="112"/>
  <c r="U42" i="112"/>
  <c r="V42" i="112"/>
  <c r="W42" i="112"/>
  <c r="X42" i="112"/>
  <c r="Y42" i="112"/>
  <c r="P43" i="112"/>
  <c r="Q43" i="112"/>
  <c r="R43" i="112"/>
  <c r="S43" i="112"/>
  <c r="T43" i="112"/>
  <c r="U43" i="112"/>
  <c r="V43" i="112"/>
  <c r="W43" i="112"/>
  <c r="X43" i="112"/>
  <c r="Y43" i="112"/>
  <c r="P16" i="110"/>
  <c r="Q16" i="110" s="1"/>
  <c r="R16" i="110"/>
  <c r="S16" i="110"/>
  <c r="T16" i="110"/>
  <c r="U16" i="110"/>
  <c r="V16" i="110"/>
  <c r="W16" i="110"/>
  <c r="X16" i="110"/>
  <c r="Y16" i="110"/>
  <c r="P17" i="110"/>
  <c r="Q17" i="110" s="1"/>
  <c r="R17" i="110"/>
  <c r="S17" i="110"/>
  <c r="T17" i="110"/>
  <c r="U17" i="110"/>
  <c r="V17" i="110"/>
  <c r="W17" i="110"/>
  <c r="X17" i="110"/>
  <c r="Y17" i="110"/>
  <c r="P18" i="110"/>
  <c r="Q18" i="110"/>
  <c r="R18" i="110"/>
  <c r="S18" i="110"/>
  <c r="T18" i="110"/>
  <c r="U18" i="110"/>
  <c r="V18" i="110"/>
  <c r="W18" i="110"/>
  <c r="X18" i="110"/>
  <c r="Y18" i="110"/>
  <c r="P19" i="110"/>
  <c r="Q19" i="110" s="1"/>
  <c r="R19" i="110"/>
  <c r="S19" i="110"/>
  <c r="T19" i="110"/>
  <c r="U19" i="110"/>
  <c r="V19" i="110"/>
  <c r="W19" i="110"/>
  <c r="X19" i="110"/>
  <c r="Y19" i="110"/>
  <c r="P20" i="110"/>
  <c r="Q20" i="110"/>
  <c r="R20" i="110"/>
  <c r="S20" i="110"/>
  <c r="T20" i="110"/>
  <c r="U20" i="110"/>
  <c r="V20" i="110"/>
  <c r="W20" i="110"/>
  <c r="X20" i="110"/>
  <c r="Y20" i="110"/>
  <c r="P21" i="110"/>
  <c r="Q21" i="110" s="1"/>
  <c r="R21" i="110"/>
  <c r="S21" i="110"/>
  <c r="T21" i="110"/>
  <c r="U21" i="110"/>
  <c r="V21" i="110"/>
  <c r="W21" i="110"/>
  <c r="X21" i="110"/>
  <c r="Y21" i="110"/>
  <c r="P22" i="110"/>
  <c r="Q22" i="110" s="1"/>
  <c r="R22" i="110"/>
  <c r="S22" i="110"/>
  <c r="T22" i="110"/>
  <c r="U22" i="110"/>
  <c r="V22" i="110"/>
  <c r="W22" i="110"/>
  <c r="X22" i="110"/>
  <c r="Y22" i="110"/>
  <c r="P23" i="110"/>
  <c r="Q23" i="110" s="1"/>
  <c r="R23" i="110"/>
  <c r="S23" i="110"/>
  <c r="T23" i="110"/>
  <c r="U23" i="110"/>
  <c r="V23" i="110"/>
  <c r="W23" i="110"/>
  <c r="X23" i="110"/>
  <c r="Y23" i="110"/>
  <c r="P24" i="110"/>
  <c r="Q24" i="110" s="1"/>
  <c r="R24" i="110"/>
  <c r="S24" i="110"/>
  <c r="T24" i="110"/>
  <c r="U24" i="110"/>
  <c r="V24" i="110"/>
  <c r="W24" i="110"/>
  <c r="X24" i="110"/>
  <c r="Y24" i="110"/>
  <c r="P25" i="110"/>
  <c r="Q25" i="110" s="1"/>
  <c r="R25" i="110"/>
  <c r="S25" i="110"/>
  <c r="T25" i="110"/>
  <c r="U25" i="110"/>
  <c r="V25" i="110"/>
  <c r="W25" i="110"/>
  <c r="X25" i="110"/>
  <c r="Y25" i="110"/>
  <c r="P26" i="110"/>
  <c r="Q26" i="110"/>
  <c r="R26" i="110"/>
  <c r="S26" i="110"/>
  <c r="T26" i="110"/>
  <c r="U26" i="110"/>
  <c r="V26" i="110"/>
  <c r="W26" i="110"/>
  <c r="X26" i="110"/>
  <c r="Y26" i="110"/>
  <c r="P27" i="110"/>
  <c r="Q27" i="110" s="1"/>
  <c r="R27" i="110"/>
  <c r="S27" i="110"/>
  <c r="T27" i="110"/>
  <c r="U27" i="110"/>
  <c r="V27" i="110"/>
  <c r="W27" i="110"/>
  <c r="X27" i="110"/>
  <c r="Y27" i="110"/>
  <c r="P28" i="110"/>
  <c r="Q28" i="110" s="1"/>
  <c r="R28" i="110"/>
  <c r="S28" i="110"/>
  <c r="T28" i="110"/>
  <c r="U28" i="110"/>
  <c r="V28" i="110"/>
  <c r="W28" i="110"/>
  <c r="X28" i="110"/>
  <c r="Y28" i="110"/>
  <c r="P29" i="110"/>
  <c r="Q29" i="110" s="1"/>
  <c r="R29" i="110"/>
  <c r="S29" i="110"/>
  <c r="T29" i="110"/>
  <c r="U29" i="110"/>
  <c r="V29" i="110"/>
  <c r="W29" i="110"/>
  <c r="X29" i="110"/>
  <c r="Y29" i="110"/>
  <c r="P30" i="110"/>
  <c r="Q30" i="110"/>
  <c r="R30" i="110"/>
  <c r="S30" i="110"/>
  <c r="T30" i="110"/>
  <c r="U30" i="110"/>
  <c r="V30" i="110"/>
  <c r="W30" i="110"/>
  <c r="X30" i="110"/>
  <c r="Y30" i="110"/>
  <c r="P31" i="110"/>
  <c r="Q31" i="110" s="1"/>
  <c r="R31" i="110"/>
  <c r="S31" i="110"/>
  <c r="T31" i="110"/>
  <c r="U31" i="110"/>
  <c r="V31" i="110"/>
  <c r="W31" i="110"/>
  <c r="X31" i="110"/>
  <c r="Y31" i="110"/>
  <c r="P32" i="110"/>
  <c r="Q32" i="110" s="1"/>
  <c r="R32" i="110"/>
  <c r="S32" i="110"/>
  <c r="T32" i="110"/>
  <c r="U32" i="110"/>
  <c r="V32" i="110"/>
  <c r="W32" i="110"/>
  <c r="X32" i="110"/>
  <c r="Y32" i="110"/>
  <c r="P33" i="110"/>
  <c r="Q33" i="110" s="1"/>
  <c r="R33" i="110"/>
  <c r="S33" i="110"/>
  <c r="T33" i="110"/>
  <c r="U33" i="110"/>
  <c r="V33" i="110"/>
  <c r="W33" i="110"/>
  <c r="X33" i="110"/>
  <c r="Y33" i="110"/>
  <c r="P34" i="110"/>
  <c r="Q34" i="110" s="1"/>
  <c r="R34" i="110"/>
  <c r="S34" i="110"/>
  <c r="T34" i="110"/>
  <c r="U34" i="110"/>
  <c r="V34" i="110"/>
  <c r="W34" i="110"/>
  <c r="X34" i="110"/>
  <c r="Y34" i="110"/>
  <c r="P44" i="110"/>
  <c r="Q44" i="110" s="1"/>
  <c r="R44" i="110"/>
  <c r="S44" i="110"/>
  <c r="T44" i="110"/>
  <c r="U44" i="110"/>
  <c r="V44" i="110"/>
  <c r="W44" i="110"/>
  <c r="X44" i="110"/>
  <c r="Y44" i="110"/>
  <c r="P35" i="110"/>
  <c r="Q35" i="110"/>
  <c r="R35" i="110"/>
  <c r="S35" i="110"/>
  <c r="T35" i="110"/>
  <c r="U35" i="110"/>
  <c r="V35" i="110"/>
  <c r="W35" i="110"/>
  <c r="X35" i="110"/>
  <c r="Y35" i="110"/>
  <c r="P36" i="110"/>
  <c r="Q36" i="110" s="1"/>
  <c r="R36" i="110"/>
  <c r="S36" i="110"/>
  <c r="T36" i="110"/>
  <c r="U36" i="110"/>
  <c r="V36" i="110"/>
  <c r="W36" i="110"/>
  <c r="X36" i="110"/>
  <c r="Y36" i="110"/>
  <c r="P37" i="110"/>
  <c r="Q37" i="110" s="1"/>
  <c r="R37" i="110"/>
  <c r="S37" i="110"/>
  <c r="T37" i="110"/>
  <c r="U37" i="110"/>
  <c r="V37" i="110"/>
  <c r="W37" i="110"/>
  <c r="X37" i="110"/>
  <c r="Y37" i="110"/>
  <c r="P38" i="110"/>
  <c r="Q38" i="110" s="1"/>
  <c r="R38" i="110"/>
  <c r="S38" i="110"/>
  <c r="T38" i="110"/>
  <c r="U38" i="110"/>
  <c r="V38" i="110"/>
  <c r="W38" i="110"/>
  <c r="X38" i="110"/>
  <c r="Y38" i="110"/>
  <c r="P39" i="110"/>
  <c r="Q39" i="110"/>
  <c r="R39" i="110"/>
  <c r="S39" i="110"/>
  <c r="T39" i="110"/>
  <c r="U39" i="110"/>
  <c r="V39" i="110"/>
  <c r="W39" i="110"/>
  <c r="X39" i="110"/>
  <c r="Y39" i="110"/>
  <c r="P17" i="109"/>
  <c r="Q17" i="109" s="1"/>
  <c r="R17" i="109"/>
  <c r="S17" i="109"/>
  <c r="T17" i="109"/>
  <c r="U17" i="109"/>
  <c r="V17" i="109"/>
  <c r="W17" i="109"/>
  <c r="X17" i="109"/>
  <c r="Y17" i="109"/>
  <c r="P18" i="109"/>
  <c r="Q18" i="109" s="1"/>
  <c r="R18" i="109"/>
  <c r="S18" i="109"/>
  <c r="T18" i="109"/>
  <c r="U18" i="109"/>
  <c r="V18" i="109"/>
  <c r="W18" i="109"/>
  <c r="X18" i="109"/>
  <c r="Y18" i="109"/>
  <c r="P19" i="109"/>
  <c r="Q19" i="109"/>
  <c r="R19" i="109"/>
  <c r="S19" i="109"/>
  <c r="T19" i="109"/>
  <c r="U19" i="109"/>
  <c r="V19" i="109"/>
  <c r="W19" i="109"/>
  <c r="X19" i="109"/>
  <c r="Y19" i="109"/>
  <c r="P20" i="109"/>
  <c r="Q20" i="109"/>
  <c r="R20" i="109"/>
  <c r="S20" i="109"/>
  <c r="T20" i="109"/>
  <c r="U20" i="109"/>
  <c r="V20" i="109"/>
  <c r="W20" i="109"/>
  <c r="X20" i="109"/>
  <c r="Y20" i="109"/>
  <c r="P21" i="109"/>
  <c r="Q21" i="109" s="1"/>
  <c r="R21" i="109"/>
  <c r="S21" i="109"/>
  <c r="T21" i="109"/>
  <c r="U21" i="109"/>
  <c r="V21" i="109"/>
  <c r="W21" i="109"/>
  <c r="X21" i="109"/>
  <c r="Y21" i="109"/>
  <c r="P22" i="109"/>
  <c r="Q22" i="109" s="1"/>
  <c r="R22" i="109"/>
  <c r="S22" i="109"/>
  <c r="T22" i="109"/>
  <c r="U22" i="109"/>
  <c r="V22" i="109"/>
  <c r="W22" i="109"/>
  <c r="X22" i="109"/>
  <c r="Y22" i="109"/>
  <c r="P23" i="109"/>
  <c r="Q23" i="109" s="1"/>
  <c r="R23" i="109"/>
  <c r="S23" i="109"/>
  <c r="T23" i="109"/>
  <c r="U23" i="109"/>
  <c r="V23" i="109"/>
  <c r="W23" i="109"/>
  <c r="X23" i="109"/>
  <c r="Y23" i="109"/>
  <c r="P24" i="109"/>
  <c r="Q24" i="109"/>
  <c r="R24" i="109"/>
  <c r="S24" i="109"/>
  <c r="T24" i="109"/>
  <c r="U24" i="109"/>
  <c r="V24" i="109"/>
  <c r="W24" i="109"/>
  <c r="X24" i="109"/>
  <c r="Y24" i="109"/>
  <c r="P25" i="109"/>
  <c r="Q25" i="109"/>
  <c r="R25" i="109"/>
  <c r="S25" i="109"/>
  <c r="T25" i="109"/>
  <c r="U25" i="109"/>
  <c r="V25" i="109"/>
  <c r="W25" i="109"/>
  <c r="X25" i="109"/>
  <c r="Y25" i="109"/>
  <c r="P26" i="109"/>
  <c r="Q26" i="109" s="1"/>
  <c r="R26" i="109"/>
  <c r="S26" i="109"/>
  <c r="T26" i="109"/>
  <c r="U26" i="109"/>
  <c r="V26" i="109"/>
  <c r="W26" i="109"/>
  <c r="X26" i="109"/>
  <c r="Y26" i="109"/>
  <c r="P27" i="109"/>
  <c r="Q27" i="109"/>
  <c r="R27" i="109"/>
  <c r="S27" i="109"/>
  <c r="T27" i="109"/>
  <c r="U27" i="109"/>
  <c r="V27" i="109"/>
  <c r="W27" i="109"/>
  <c r="X27" i="109"/>
  <c r="Y27" i="109"/>
  <c r="P28" i="109"/>
  <c r="Q28" i="109"/>
  <c r="R28" i="109"/>
  <c r="S28" i="109"/>
  <c r="T28" i="109"/>
  <c r="U28" i="109"/>
  <c r="V28" i="109"/>
  <c r="W28" i="109"/>
  <c r="X28" i="109"/>
  <c r="Y28" i="109"/>
  <c r="P29" i="109"/>
  <c r="Q29" i="109"/>
  <c r="R29" i="109"/>
  <c r="S29" i="109"/>
  <c r="T29" i="109"/>
  <c r="U29" i="109"/>
  <c r="V29" i="109"/>
  <c r="W29" i="109"/>
  <c r="X29" i="109"/>
  <c r="Y29" i="109"/>
  <c r="P30" i="109"/>
  <c r="Q30" i="109" s="1"/>
  <c r="R30" i="109"/>
  <c r="S30" i="109"/>
  <c r="T30" i="109"/>
  <c r="U30" i="109"/>
  <c r="V30" i="109"/>
  <c r="W30" i="109"/>
  <c r="X30" i="109"/>
  <c r="Y30" i="109"/>
  <c r="P31" i="109"/>
  <c r="Q31" i="109"/>
  <c r="R31" i="109"/>
  <c r="S31" i="109"/>
  <c r="T31" i="109"/>
  <c r="U31" i="109"/>
  <c r="V31" i="109"/>
  <c r="W31" i="109"/>
  <c r="X31" i="109"/>
  <c r="Y31" i="109"/>
  <c r="P32" i="109"/>
  <c r="Q32" i="109" s="1"/>
  <c r="R32" i="109"/>
  <c r="S32" i="109"/>
  <c r="T32" i="109"/>
  <c r="U32" i="109"/>
  <c r="V32" i="109"/>
  <c r="W32" i="109"/>
  <c r="X32" i="109"/>
  <c r="Y32" i="109"/>
  <c r="P33" i="109"/>
  <c r="Q33" i="109"/>
  <c r="R33" i="109"/>
  <c r="S33" i="109"/>
  <c r="T33" i="109"/>
  <c r="U33" i="109"/>
  <c r="V33" i="109"/>
  <c r="W33" i="109"/>
  <c r="X33" i="109"/>
  <c r="Y33" i="109"/>
  <c r="P34" i="109"/>
  <c r="Q34" i="109" s="1"/>
  <c r="R34" i="109"/>
  <c r="S34" i="109"/>
  <c r="T34" i="109"/>
  <c r="U34" i="109"/>
  <c r="V34" i="109"/>
  <c r="W34" i="109"/>
  <c r="X34" i="109"/>
  <c r="Y34" i="109"/>
  <c r="P35" i="109"/>
  <c r="Q35" i="109"/>
  <c r="R35" i="109"/>
  <c r="S35" i="109"/>
  <c r="T35" i="109"/>
  <c r="U35" i="109"/>
  <c r="V35" i="109"/>
  <c r="W35" i="109"/>
  <c r="X35" i="109"/>
  <c r="Y35" i="109"/>
  <c r="P36" i="109"/>
  <c r="Q36" i="109"/>
  <c r="R36" i="109"/>
  <c r="S36" i="109"/>
  <c r="T36" i="109"/>
  <c r="U36" i="109"/>
  <c r="V36" i="109"/>
  <c r="W36" i="109"/>
  <c r="X36" i="109"/>
  <c r="Y36" i="109"/>
  <c r="P37" i="109"/>
  <c r="Q37" i="109" s="1"/>
  <c r="R37" i="109"/>
  <c r="S37" i="109"/>
  <c r="T37" i="109"/>
  <c r="U37" i="109"/>
  <c r="V37" i="109"/>
  <c r="W37" i="109"/>
  <c r="X37" i="109"/>
  <c r="Y37" i="109"/>
  <c r="P38" i="109"/>
  <c r="Q38" i="109"/>
  <c r="R38" i="109"/>
  <c r="S38" i="109"/>
  <c r="T38" i="109"/>
  <c r="U38" i="109"/>
  <c r="V38" i="109"/>
  <c r="W38" i="109"/>
  <c r="X38" i="109"/>
  <c r="Y38" i="109"/>
  <c r="P39" i="109"/>
  <c r="Q39" i="109" s="1"/>
  <c r="R39" i="109"/>
  <c r="S39" i="109"/>
  <c r="T39" i="109"/>
  <c r="U39" i="109"/>
  <c r="V39" i="109"/>
  <c r="W39" i="109"/>
  <c r="X39" i="109"/>
  <c r="Y39" i="109"/>
  <c r="P40" i="109"/>
  <c r="Q40" i="109"/>
  <c r="R40" i="109"/>
  <c r="S40" i="109"/>
  <c r="T40" i="109"/>
  <c r="U40" i="109"/>
  <c r="V40" i="109"/>
  <c r="W40" i="109"/>
  <c r="X40" i="109"/>
  <c r="Y40" i="109"/>
  <c r="P41" i="109"/>
  <c r="Q41" i="109"/>
  <c r="R41" i="109"/>
  <c r="S41" i="109"/>
  <c r="T41" i="109"/>
  <c r="U41" i="109"/>
  <c r="V41" i="109"/>
  <c r="W41" i="109"/>
  <c r="X41" i="109"/>
  <c r="Y41" i="109"/>
  <c r="P42" i="109"/>
  <c r="Q42" i="109"/>
  <c r="R42" i="109"/>
  <c r="S42" i="109"/>
  <c r="T42" i="109"/>
  <c r="U42" i="109"/>
  <c r="V42" i="109"/>
  <c r="W42" i="109"/>
  <c r="X42" i="109"/>
  <c r="Y42" i="109"/>
  <c r="P44" i="107"/>
  <c r="Q44" i="107" s="1"/>
  <c r="R44" i="107"/>
  <c r="S44" i="107"/>
  <c r="T44" i="107"/>
  <c r="U44" i="107"/>
  <c r="V44" i="107"/>
  <c r="W44" i="107"/>
  <c r="X44" i="107"/>
  <c r="Y44" i="107"/>
  <c r="P27" i="107"/>
  <c r="Q27" i="107" s="1"/>
  <c r="R27" i="107"/>
  <c r="S27" i="107"/>
  <c r="T27" i="107"/>
  <c r="U27" i="107"/>
  <c r="V27" i="107"/>
  <c r="W27" i="107"/>
  <c r="X27" i="107"/>
  <c r="Y27" i="107"/>
  <c r="P28" i="107"/>
  <c r="Q28" i="107" s="1"/>
  <c r="R28" i="107"/>
  <c r="S28" i="107"/>
  <c r="T28" i="107"/>
  <c r="U28" i="107"/>
  <c r="V28" i="107"/>
  <c r="W28" i="107"/>
  <c r="X28" i="107"/>
  <c r="Y28" i="107"/>
  <c r="P29" i="107"/>
  <c r="Q29" i="107" s="1"/>
  <c r="R29" i="107"/>
  <c r="S29" i="107"/>
  <c r="T29" i="107"/>
  <c r="U29" i="107"/>
  <c r="V29" i="107"/>
  <c r="W29" i="107"/>
  <c r="X29" i="107"/>
  <c r="Y29" i="107"/>
  <c r="P45" i="107"/>
  <c r="Q45" i="107" s="1"/>
  <c r="R45" i="107"/>
  <c r="S45" i="107"/>
  <c r="T45" i="107"/>
  <c r="U45" i="107"/>
  <c r="V45" i="107"/>
  <c r="W45" i="107"/>
  <c r="X45" i="107"/>
  <c r="Y45" i="107"/>
  <c r="P30" i="107"/>
  <c r="Q30" i="107" s="1"/>
  <c r="R30" i="107"/>
  <c r="S30" i="107"/>
  <c r="T30" i="107"/>
  <c r="U30" i="107"/>
  <c r="V30" i="107"/>
  <c r="W30" i="107"/>
  <c r="X30" i="107"/>
  <c r="Y30" i="107"/>
  <c r="P31" i="107"/>
  <c r="Q31" i="107" s="1"/>
  <c r="R31" i="107"/>
  <c r="S31" i="107"/>
  <c r="T31" i="107"/>
  <c r="U31" i="107"/>
  <c r="V31" i="107"/>
  <c r="W31" i="107"/>
  <c r="X31" i="107"/>
  <c r="Y31" i="107"/>
  <c r="P32" i="107"/>
  <c r="Q32" i="107" s="1"/>
  <c r="R32" i="107"/>
  <c r="S32" i="107"/>
  <c r="T32" i="107"/>
  <c r="U32" i="107"/>
  <c r="V32" i="107"/>
  <c r="W32" i="107"/>
  <c r="X32" i="107"/>
  <c r="Y32" i="107"/>
  <c r="P33" i="107"/>
  <c r="Q33" i="107" s="1"/>
  <c r="R33" i="107"/>
  <c r="S33" i="107"/>
  <c r="T33" i="107"/>
  <c r="U33" i="107"/>
  <c r="V33" i="107"/>
  <c r="W33" i="107"/>
  <c r="X33" i="107"/>
  <c r="Y33" i="107"/>
  <c r="P34" i="107"/>
  <c r="Q34" i="107" s="1"/>
  <c r="R34" i="107"/>
  <c r="S34" i="107"/>
  <c r="T34" i="107"/>
  <c r="U34" i="107"/>
  <c r="V34" i="107"/>
  <c r="W34" i="107"/>
  <c r="X34" i="107"/>
  <c r="Y34" i="107"/>
  <c r="P35" i="107"/>
  <c r="Q35" i="107" s="1"/>
  <c r="R35" i="107"/>
  <c r="S35" i="107"/>
  <c r="T35" i="107"/>
  <c r="U35" i="107"/>
  <c r="V35" i="107"/>
  <c r="W35" i="107"/>
  <c r="X35" i="107"/>
  <c r="Y35" i="107"/>
  <c r="P36" i="107"/>
  <c r="Q36" i="107" s="1"/>
  <c r="R36" i="107"/>
  <c r="S36" i="107"/>
  <c r="T36" i="107"/>
  <c r="U36" i="107"/>
  <c r="V36" i="107"/>
  <c r="W36" i="107"/>
  <c r="X36" i="107"/>
  <c r="Y36" i="107"/>
  <c r="P37" i="107"/>
  <c r="Q37" i="107" s="1"/>
  <c r="R37" i="107"/>
  <c r="S37" i="107"/>
  <c r="T37" i="107"/>
  <c r="U37" i="107"/>
  <c r="V37" i="107"/>
  <c r="W37" i="107"/>
  <c r="X37" i="107"/>
  <c r="Y37" i="107"/>
  <c r="P46" i="107"/>
  <c r="Q46" i="107" s="1"/>
  <c r="R46" i="107"/>
  <c r="S46" i="107"/>
  <c r="T46" i="107"/>
  <c r="U46" i="107"/>
  <c r="V46" i="107"/>
  <c r="W46" i="107"/>
  <c r="X46" i="107"/>
  <c r="Y46" i="107"/>
  <c r="P47" i="107"/>
  <c r="Q47" i="107" s="1"/>
  <c r="R47" i="107"/>
  <c r="S47" i="107"/>
  <c r="T47" i="107"/>
  <c r="U47" i="107"/>
  <c r="V47" i="107"/>
  <c r="W47" i="107"/>
  <c r="X47" i="107"/>
  <c r="Y47" i="107"/>
  <c r="P38" i="107"/>
  <c r="Q38" i="107" s="1"/>
  <c r="R38" i="107"/>
  <c r="S38" i="107"/>
  <c r="T38" i="107"/>
  <c r="U38" i="107"/>
  <c r="V38" i="107"/>
  <c r="W38" i="107"/>
  <c r="X38" i="107"/>
  <c r="Y38" i="107"/>
  <c r="P39" i="107"/>
  <c r="Q39" i="107" s="1"/>
  <c r="R39" i="107"/>
  <c r="S39" i="107"/>
  <c r="T39" i="107"/>
  <c r="U39" i="107"/>
  <c r="V39" i="107"/>
  <c r="W39" i="107"/>
  <c r="X39" i="107"/>
  <c r="Y39" i="107"/>
  <c r="P40" i="107"/>
  <c r="Q40" i="107" s="1"/>
  <c r="R40" i="107"/>
  <c r="S40" i="107"/>
  <c r="T40" i="107"/>
  <c r="U40" i="107"/>
  <c r="V40" i="107"/>
  <c r="W40" i="107"/>
  <c r="X40" i="107"/>
  <c r="Y40" i="107"/>
  <c r="P41" i="107"/>
  <c r="Q41" i="107" s="1"/>
  <c r="R41" i="107"/>
  <c r="S41" i="107"/>
  <c r="T41" i="107"/>
  <c r="U41" i="107"/>
  <c r="V41" i="107"/>
  <c r="W41" i="107"/>
  <c r="X41" i="107"/>
  <c r="Y41" i="107"/>
  <c r="P42" i="107"/>
  <c r="Q42" i="107" s="1"/>
  <c r="R42" i="107"/>
  <c r="S42" i="107"/>
  <c r="T42" i="107"/>
  <c r="U42" i="107"/>
  <c r="V42" i="107"/>
  <c r="W42" i="107"/>
  <c r="X42" i="107"/>
  <c r="Y42" i="107"/>
  <c r="P48" i="107"/>
  <c r="Q48" i="107" s="1"/>
  <c r="R48" i="107"/>
  <c r="S48" i="107"/>
  <c r="T48" i="107"/>
  <c r="U48" i="107"/>
  <c r="V48" i="107"/>
  <c r="W48" i="107"/>
  <c r="X48" i="107"/>
  <c r="Y48" i="107"/>
  <c r="P49" i="107"/>
  <c r="Q49" i="107" s="1"/>
  <c r="R49" i="107"/>
  <c r="S49" i="107"/>
  <c r="T49" i="107"/>
  <c r="U49" i="107"/>
  <c r="V49" i="107"/>
  <c r="W49" i="107"/>
  <c r="X49" i="107"/>
  <c r="Y49" i="107"/>
  <c r="P43" i="107"/>
  <c r="Q43" i="107" s="1"/>
  <c r="R43" i="107"/>
  <c r="S43" i="107"/>
  <c r="T43" i="107"/>
  <c r="U43" i="107"/>
  <c r="V43" i="107"/>
  <c r="W43" i="107"/>
  <c r="X43" i="107"/>
  <c r="Y43" i="107"/>
  <c r="P50" i="107"/>
  <c r="Q50" i="107" s="1"/>
  <c r="R50" i="107"/>
  <c r="S50" i="107"/>
  <c r="T50" i="107"/>
  <c r="U50" i="107"/>
  <c r="V50" i="107"/>
  <c r="W50" i="107"/>
  <c r="X50" i="107"/>
  <c r="Y50" i="107"/>
  <c r="P51" i="107"/>
  <c r="Q51" i="107" s="1"/>
  <c r="R51" i="107"/>
  <c r="S51" i="107"/>
  <c r="T51" i="107"/>
  <c r="U51" i="107"/>
  <c r="V51" i="107"/>
  <c r="W51" i="107"/>
  <c r="X51" i="107"/>
  <c r="Y51" i="107"/>
  <c r="P25" i="105"/>
  <c r="Q25" i="105" s="1"/>
  <c r="R25" i="105"/>
  <c r="S25" i="105"/>
  <c r="T25" i="105"/>
  <c r="U25" i="105"/>
  <c r="V25" i="105"/>
  <c r="W25" i="105"/>
  <c r="X25" i="105"/>
  <c r="Y25" i="105"/>
  <c r="P26" i="105"/>
  <c r="Q26" i="105"/>
  <c r="R26" i="105"/>
  <c r="S26" i="105"/>
  <c r="T26" i="105"/>
  <c r="U26" i="105"/>
  <c r="V26" i="105"/>
  <c r="W26" i="105"/>
  <c r="X26" i="105"/>
  <c r="Y26" i="105"/>
  <c r="P27" i="105"/>
  <c r="Q27" i="105" s="1"/>
  <c r="R27" i="105"/>
  <c r="S27" i="105"/>
  <c r="T27" i="105"/>
  <c r="U27" i="105"/>
  <c r="V27" i="105"/>
  <c r="W27" i="105"/>
  <c r="X27" i="105"/>
  <c r="Y27" i="105"/>
  <c r="P28" i="105"/>
  <c r="Q28" i="105" s="1"/>
  <c r="R28" i="105"/>
  <c r="S28" i="105"/>
  <c r="T28" i="105"/>
  <c r="U28" i="105"/>
  <c r="V28" i="105"/>
  <c r="W28" i="105"/>
  <c r="X28" i="105"/>
  <c r="Y28" i="105"/>
  <c r="P29" i="105"/>
  <c r="Q29" i="105" s="1"/>
  <c r="R29" i="105"/>
  <c r="S29" i="105"/>
  <c r="T29" i="105"/>
  <c r="U29" i="105"/>
  <c r="V29" i="105"/>
  <c r="W29" i="105"/>
  <c r="X29" i="105"/>
  <c r="Y29" i="105"/>
  <c r="P30" i="105"/>
  <c r="Q30" i="105"/>
  <c r="R30" i="105"/>
  <c r="S30" i="105"/>
  <c r="T30" i="105"/>
  <c r="U30" i="105"/>
  <c r="V30" i="105"/>
  <c r="W30" i="105"/>
  <c r="X30" i="105"/>
  <c r="Y30" i="105"/>
  <c r="P31" i="105"/>
  <c r="Q31" i="105" s="1"/>
  <c r="R31" i="105"/>
  <c r="S31" i="105"/>
  <c r="T31" i="105"/>
  <c r="U31" i="105"/>
  <c r="V31" i="105"/>
  <c r="W31" i="105"/>
  <c r="X31" i="105"/>
  <c r="Y31" i="105"/>
  <c r="P32" i="105"/>
  <c r="Q32" i="105" s="1"/>
  <c r="R32" i="105"/>
  <c r="S32" i="105"/>
  <c r="T32" i="105"/>
  <c r="U32" i="105"/>
  <c r="V32" i="105"/>
  <c r="W32" i="105"/>
  <c r="X32" i="105"/>
  <c r="Y32" i="105"/>
  <c r="P33" i="105"/>
  <c r="Q33" i="105" s="1"/>
  <c r="R33" i="105"/>
  <c r="S33" i="105"/>
  <c r="T33" i="105"/>
  <c r="U33" i="105"/>
  <c r="V33" i="105"/>
  <c r="W33" i="105"/>
  <c r="X33" i="105"/>
  <c r="Y33" i="105"/>
  <c r="P34" i="105"/>
  <c r="Q34" i="105"/>
  <c r="R34" i="105"/>
  <c r="S34" i="105"/>
  <c r="T34" i="105"/>
  <c r="U34" i="105"/>
  <c r="V34" i="105"/>
  <c r="W34" i="105"/>
  <c r="X34" i="105"/>
  <c r="Y34" i="105"/>
  <c r="P35" i="105"/>
  <c r="Q35" i="105" s="1"/>
  <c r="R35" i="105"/>
  <c r="S35" i="105"/>
  <c r="T35" i="105"/>
  <c r="U35" i="105"/>
  <c r="V35" i="105"/>
  <c r="W35" i="105"/>
  <c r="X35" i="105"/>
  <c r="Y35" i="105"/>
  <c r="P36" i="105"/>
  <c r="Q36" i="105" s="1"/>
  <c r="R36" i="105"/>
  <c r="S36" i="105"/>
  <c r="T36" i="105"/>
  <c r="U36" i="105"/>
  <c r="V36" i="105"/>
  <c r="W36" i="105"/>
  <c r="X36" i="105"/>
  <c r="Y36" i="105"/>
  <c r="P37" i="105"/>
  <c r="Q37" i="105" s="1"/>
  <c r="R37" i="105"/>
  <c r="S37" i="105"/>
  <c r="T37" i="105"/>
  <c r="U37" i="105"/>
  <c r="V37" i="105"/>
  <c r="W37" i="105"/>
  <c r="X37" i="105"/>
  <c r="Y37" i="105"/>
  <c r="P38" i="105"/>
  <c r="Q38" i="105"/>
  <c r="R38" i="105"/>
  <c r="S38" i="105"/>
  <c r="T38" i="105"/>
  <c r="U38" i="105"/>
  <c r="V38" i="105"/>
  <c r="W38" i="105"/>
  <c r="X38" i="105"/>
  <c r="Y38" i="105"/>
  <c r="P58" i="105"/>
  <c r="Q58" i="105" s="1"/>
  <c r="R58" i="105"/>
  <c r="S58" i="105"/>
  <c r="T58" i="105"/>
  <c r="U58" i="105"/>
  <c r="V58" i="105"/>
  <c r="W58" i="105"/>
  <c r="X58" i="105"/>
  <c r="Y58" i="105"/>
  <c r="P39" i="105"/>
  <c r="Q39" i="105"/>
  <c r="R39" i="105"/>
  <c r="S39" i="105"/>
  <c r="T39" i="105"/>
  <c r="U39" i="105"/>
  <c r="V39" i="105"/>
  <c r="W39" i="105"/>
  <c r="X39" i="105"/>
  <c r="Y39" i="105"/>
  <c r="P40" i="105"/>
  <c r="Q40" i="105" s="1"/>
  <c r="R40" i="105"/>
  <c r="S40" i="105"/>
  <c r="T40" i="105"/>
  <c r="U40" i="105"/>
  <c r="V40" i="105"/>
  <c r="W40" i="105"/>
  <c r="X40" i="105"/>
  <c r="Y40" i="105"/>
  <c r="P41" i="105"/>
  <c r="Q41" i="105" s="1"/>
  <c r="R41" i="105"/>
  <c r="S41" i="105"/>
  <c r="T41" i="105"/>
  <c r="U41" i="105"/>
  <c r="V41" i="105"/>
  <c r="W41" i="105"/>
  <c r="X41" i="105"/>
  <c r="Y41" i="105"/>
  <c r="P42" i="105"/>
  <c r="Q42" i="105" s="1"/>
  <c r="R42" i="105"/>
  <c r="S42" i="105"/>
  <c r="T42" i="105"/>
  <c r="U42" i="105"/>
  <c r="V42" i="105"/>
  <c r="W42" i="105"/>
  <c r="X42" i="105"/>
  <c r="Y42" i="105"/>
  <c r="P43" i="105"/>
  <c r="Q43" i="105" s="1"/>
  <c r="R43" i="105"/>
  <c r="S43" i="105"/>
  <c r="T43" i="105"/>
  <c r="U43" i="105"/>
  <c r="V43" i="105"/>
  <c r="W43" i="105"/>
  <c r="X43" i="105"/>
  <c r="Y43" i="105"/>
  <c r="P44" i="105"/>
  <c r="Q44" i="105" s="1"/>
  <c r="R44" i="105"/>
  <c r="S44" i="105"/>
  <c r="T44" i="105"/>
  <c r="U44" i="105"/>
  <c r="V44" i="105"/>
  <c r="W44" i="105"/>
  <c r="X44" i="105"/>
  <c r="Y44" i="105"/>
  <c r="P45" i="105"/>
  <c r="Q45" i="105"/>
  <c r="R45" i="105"/>
  <c r="S45" i="105"/>
  <c r="T45" i="105"/>
  <c r="U45" i="105"/>
  <c r="V45" i="105"/>
  <c r="W45" i="105"/>
  <c r="X45" i="105"/>
  <c r="Y45" i="105"/>
  <c r="P46" i="105"/>
  <c r="Q46" i="105" s="1"/>
  <c r="R46" i="105"/>
  <c r="S46" i="105"/>
  <c r="T46" i="105"/>
  <c r="U46" i="105"/>
  <c r="V46" i="105"/>
  <c r="W46" i="105"/>
  <c r="X46" i="105"/>
  <c r="Y46" i="105"/>
  <c r="P47" i="105"/>
  <c r="Q47" i="105"/>
  <c r="R47" i="105"/>
  <c r="S47" i="105"/>
  <c r="T47" i="105"/>
  <c r="U47" i="105"/>
  <c r="V47" i="105"/>
  <c r="W47" i="105"/>
  <c r="X47" i="105"/>
  <c r="Y47" i="105"/>
  <c r="P48" i="105"/>
  <c r="Q48" i="105" s="1"/>
  <c r="R48" i="105"/>
  <c r="S48" i="105"/>
  <c r="T48" i="105"/>
  <c r="U48" i="105"/>
  <c r="V48" i="105"/>
  <c r="W48" i="105"/>
  <c r="X48" i="105"/>
  <c r="Y48" i="105"/>
  <c r="C23" i="112"/>
  <c r="C24" i="112"/>
  <c r="C25" i="112"/>
  <c r="C26" i="112"/>
  <c r="C27" i="112"/>
  <c r="C52" i="112"/>
  <c r="C45" i="112"/>
  <c r="C28" i="112"/>
  <c r="C29" i="112"/>
  <c r="C30" i="112"/>
  <c r="C31" i="112"/>
  <c r="C53" i="112"/>
  <c r="C54" i="112"/>
  <c r="C32" i="112"/>
  <c r="C33" i="112"/>
  <c r="C34" i="112"/>
  <c r="C35" i="112"/>
  <c r="C36" i="112"/>
  <c r="C37" i="112"/>
  <c r="C38" i="112"/>
  <c r="C39" i="112"/>
  <c r="C40" i="112"/>
  <c r="C41" i="112"/>
  <c r="C42" i="112"/>
  <c r="C43" i="112"/>
  <c r="C15" i="111"/>
  <c r="C16" i="111"/>
  <c r="C17" i="111"/>
  <c r="C18" i="111"/>
  <c r="C19" i="111"/>
  <c r="C20" i="111"/>
  <c r="C21" i="111"/>
  <c r="C22" i="111"/>
  <c r="C23" i="111"/>
  <c r="C24" i="111"/>
  <c r="C25" i="111"/>
  <c r="C26" i="111"/>
  <c r="C27" i="111"/>
  <c r="C28" i="111"/>
  <c r="C29" i="111"/>
  <c r="C30" i="111"/>
  <c r="C31" i="111"/>
  <c r="C32" i="111"/>
  <c r="C43" i="111"/>
  <c r="C33" i="111"/>
  <c r="C34" i="111"/>
  <c r="C35" i="111"/>
  <c r="C36" i="111"/>
  <c r="C37" i="111"/>
  <c r="C38" i="111"/>
  <c r="C17" i="109"/>
  <c r="C18" i="109"/>
  <c r="C19" i="109"/>
  <c r="C20" i="109"/>
  <c r="C21" i="109"/>
  <c r="C22" i="109"/>
  <c r="C23" i="109"/>
  <c r="C24" i="109"/>
  <c r="C25" i="109"/>
  <c r="C26" i="109"/>
  <c r="C27" i="109"/>
  <c r="C28" i="109"/>
  <c r="C29" i="109"/>
  <c r="C30" i="109"/>
  <c r="C31" i="109"/>
  <c r="C32" i="109"/>
  <c r="C33" i="109"/>
  <c r="C34" i="109"/>
  <c r="C35" i="109"/>
  <c r="C36" i="109"/>
  <c r="C37" i="109"/>
  <c r="C38" i="109"/>
  <c r="C39" i="109"/>
  <c r="C40" i="109"/>
  <c r="C41" i="109"/>
  <c r="C42" i="109"/>
  <c r="C16" i="110"/>
  <c r="C17" i="110"/>
  <c r="C18" i="110"/>
  <c r="C19" i="110"/>
  <c r="C20" i="110"/>
  <c r="C21" i="110"/>
  <c r="C22" i="110"/>
  <c r="C23" i="110"/>
  <c r="C24" i="110"/>
  <c r="C25" i="110"/>
  <c r="C26" i="110"/>
  <c r="C27" i="110"/>
  <c r="C28" i="110"/>
  <c r="C29" i="110"/>
  <c r="C30" i="110"/>
  <c r="C31" i="110"/>
  <c r="C32" i="110"/>
  <c r="C33" i="110"/>
  <c r="C34" i="110"/>
  <c r="C44" i="110"/>
  <c r="C35" i="110"/>
  <c r="C36" i="110"/>
  <c r="C37" i="110"/>
  <c r="C38" i="110"/>
  <c r="C39" i="110"/>
  <c r="C25" i="105"/>
  <c r="C26" i="105"/>
  <c r="C27" i="105"/>
  <c r="C28" i="105"/>
  <c r="C29" i="105"/>
  <c r="C30" i="105"/>
  <c r="C31" i="105"/>
  <c r="C32" i="105"/>
  <c r="C33" i="105"/>
  <c r="C34" i="105"/>
  <c r="C35" i="105"/>
  <c r="C36" i="105"/>
  <c r="C37" i="105"/>
  <c r="C38" i="105"/>
  <c r="C58" i="105"/>
  <c r="C39" i="105"/>
  <c r="C40" i="105"/>
  <c r="C41" i="105"/>
  <c r="C42" i="105"/>
  <c r="C43" i="105"/>
  <c r="C44" i="105"/>
  <c r="C45" i="105"/>
  <c r="C46" i="105"/>
  <c r="C47" i="105"/>
  <c r="C48" i="105"/>
  <c r="C44" i="107"/>
  <c r="C27" i="107"/>
  <c r="C28" i="107"/>
  <c r="C29" i="107"/>
  <c r="C45" i="107"/>
  <c r="C30" i="107"/>
  <c r="C31" i="107"/>
  <c r="C32" i="107"/>
  <c r="C33" i="107"/>
  <c r="C34" i="107"/>
  <c r="C35" i="107"/>
  <c r="C36" i="107"/>
  <c r="C37" i="107"/>
  <c r="C46" i="107"/>
  <c r="C47" i="107"/>
  <c r="C38" i="107"/>
  <c r="C39" i="107"/>
  <c r="C40" i="107"/>
  <c r="C41" i="107"/>
  <c r="C42" i="107"/>
  <c r="C48" i="107"/>
  <c r="C49" i="107"/>
  <c r="C43" i="107"/>
  <c r="C50" i="107"/>
  <c r="C51" i="107"/>
  <c r="Y5" i="117"/>
  <c r="X5" i="117"/>
  <c r="Y8" i="117"/>
  <c r="X8" i="117"/>
  <c r="W8" i="117"/>
  <c r="V8" i="117"/>
  <c r="U8" i="117"/>
  <c r="T8" i="117"/>
  <c r="S8" i="117"/>
  <c r="R8" i="117"/>
  <c r="P8" i="117"/>
  <c r="Q8" i="117" s="1"/>
  <c r="C8" i="117"/>
  <c r="Y7" i="117"/>
  <c r="Y6" i="117" s="1"/>
  <c r="X7" i="117"/>
  <c r="X6" i="117" s="1"/>
  <c r="W7" i="117"/>
  <c r="W6" i="117" s="1"/>
  <c r="V7" i="117"/>
  <c r="U7" i="117"/>
  <c r="U6" i="117" s="1"/>
  <c r="T7" i="117"/>
  <c r="T6" i="117" s="1"/>
  <c r="S7" i="117"/>
  <c r="S6" i="117" s="1"/>
  <c r="R7" i="117"/>
  <c r="R6" i="117" s="1"/>
  <c r="P7" i="117"/>
  <c r="Q7" i="117" s="1"/>
  <c r="C7" i="117"/>
  <c r="O6" i="117"/>
  <c r="N6" i="117"/>
  <c r="M6" i="117"/>
  <c r="L6" i="117"/>
  <c r="K6" i="117"/>
  <c r="J6" i="117"/>
  <c r="I6" i="117"/>
  <c r="H6" i="117"/>
  <c r="G6" i="117"/>
  <c r="F6" i="117"/>
  <c r="E6" i="117"/>
  <c r="D6" i="117"/>
  <c r="O5" i="117"/>
  <c r="N5" i="117"/>
  <c r="M5" i="117"/>
  <c r="L5" i="117"/>
  <c r="K5" i="117"/>
  <c r="J5" i="117"/>
  <c r="I5" i="117"/>
  <c r="H5" i="117"/>
  <c r="G5" i="117"/>
  <c r="F5" i="117"/>
  <c r="E5" i="117"/>
  <c r="D5" i="117"/>
  <c r="P1" i="117"/>
  <c r="O1" i="117" s="1"/>
  <c r="N1" i="117" s="1"/>
  <c r="M1" i="117" s="1"/>
  <c r="L1" i="117" s="1"/>
  <c r="K1" i="117" s="1"/>
  <c r="J1" i="117" s="1"/>
  <c r="I1" i="117" s="1"/>
  <c r="H1" i="117" s="1"/>
  <c r="G1" i="117" s="1"/>
  <c r="F1" i="117" s="1"/>
  <c r="E1" i="117" s="1"/>
  <c r="D1" i="117" s="1"/>
  <c r="C1" i="117" s="1"/>
  <c r="B1" i="117" s="1"/>
  <c r="W5" i="115"/>
  <c r="Y5" i="115"/>
  <c r="X5" i="115"/>
  <c r="Y36" i="115"/>
  <c r="X36" i="115"/>
  <c r="W36" i="115"/>
  <c r="V36" i="115"/>
  <c r="U36" i="115"/>
  <c r="T36" i="115"/>
  <c r="S36" i="115"/>
  <c r="R36" i="115"/>
  <c r="R6" i="115" s="1"/>
  <c r="P36" i="115"/>
  <c r="Q36" i="115" s="1"/>
  <c r="C36" i="115"/>
  <c r="Y35" i="115"/>
  <c r="X35" i="115"/>
  <c r="X6" i="115" s="1"/>
  <c r="W35" i="115"/>
  <c r="W6" i="115" s="1"/>
  <c r="V35" i="115"/>
  <c r="V6" i="115" s="1"/>
  <c r="U35" i="115"/>
  <c r="U6" i="115" s="1"/>
  <c r="T35" i="115"/>
  <c r="S35" i="115"/>
  <c r="R35" i="115"/>
  <c r="R5" i="115" s="1"/>
  <c r="P35" i="115"/>
  <c r="Q35" i="115" s="1"/>
  <c r="C35" i="115"/>
  <c r="Y6" i="115"/>
  <c r="O6" i="115"/>
  <c r="N6" i="115"/>
  <c r="M6" i="115"/>
  <c r="L6" i="115"/>
  <c r="K6" i="115"/>
  <c r="J6" i="115"/>
  <c r="I6" i="115"/>
  <c r="H6" i="115"/>
  <c r="G6" i="115"/>
  <c r="F6" i="115"/>
  <c r="E6" i="115"/>
  <c r="D6" i="115"/>
  <c r="P5" i="115"/>
  <c r="O5" i="115"/>
  <c r="N5" i="115"/>
  <c r="M5" i="115"/>
  <c r="L5" i="115"/>
  <c r="K5" i="115"/>
  <c r="J5" i="115"/>
  <c r="I5" i="115"/>
  <c r="H5" i="115"/>
  <c r="G5" i="115"/>
  <c r="F5" i="115"/>
  <c r="E5" i="115"/>
  <c r="D5" i="115"/>
  <c r="P1" i="115"/>
  <c r="O1" i="115" s="1"/>
  <c r="N1" i="115" s="1"/>
  <c r="M1" i="115" s="1"/>
  <c r="L1" i="115" s="1"/>
  <c r="K1" i="115" s="1"/>
  <c r="J1" i="115" s="1"/>
  <c r="I1" i="115" s="1"/>
  <c r="H1" i="115" s="1"/>
  <c r="G1" i="115" s="1"/>
  <c r="F1" i="115" s="1"/>
  <c r="E1" i="115" s="1"/>
  <c r="D1" i="115" s="1"/>
  <c r="C1" i="115" s="1"/>
  <c r="B1" i="115" s="1"/>
  <c r="W6" i="114"/>
  <c r="R5" i="114"/>
  <c r="Y6" i="114"/>
  <c r="X6" i="114"/>
  <c r="U6" i="114"/>
  <c r="T6" i="114"/>
  <c r="S5" i="114"/>
  <c r="P6" i="114"/>
  <c r="Y5" i="114"/>
  <c r="X5" i="114"/>
  <c r="W5" i="114"/>
  <c r="V5" i="114"/>
  <c r="U5" i="114"/>
  <c r="T5" i="114"/>
  <c r="R6" i="114"/>
  <c r="S6" i="114"/>
  <c r="O6" i="114"/>
  <c r="N6" i="114"/>
  <c r="M6" i="114"/>
  <c r="L6" i="114"/>
  <c r="K6" i="114"/>
  <c r="J6" i="114"/>
  <c r="I6" i="114"/>
  <c r="H6" i="114"/>
  <c r="G6" i="114"/>
  <c r="F6" i="114"/>
  <c r="E6" i="114"/>
  <c r="D6" i="114"/>
  <c r="O5" i="114"/>
  <c r="N5" i="114"/>
  <c r="M5" i="114"/>
  <c r="L5" i="114"/>
  <c r="K5" i="114"/>
  <c r="J5" i="114"/>
  <c r="I5" i="114"/>
  <c r="H5" i="114"/>
  <c r="G5" i="114"/>
  <c r="F5" i="114"/>
  <c r="E5" i="114"/>
  <c r="D5" i="114"/>
  <c r="P1" i="114"/>
  <c r="O1" i="114" s="1"/>
  <c r="N1" i="114" s="1"/>
  <c r="M1" i="114" s="1"/>
  <c r="L1" i="114" s="1"/>
  <c r="K1" i="114" s="1"/>
  <c r="J1" i="114" s="1"/>
  <c r="I1" i="114" s="1"/>
  <c r="H1" i="114" s="1"/>
  <c r="G1" i="114" s="1"/>
  <c r="F1" i="114" s="1"/>
  <c r="E1" i="114" s="1"/>
  <c r="D1" i="114" s="1"/>
  <c r="C1" i="114" s="1"/>
  <c r="B1" i="114" s="1"/>
  <c r="P44" i="111"/>
  <c r="Q44" i="111" s="1"/>
  <c r="R44" i="111"/>
  <c r="S44" i="111"/>
  <c r="T44" i="111"/>
  <c r="U44" i="111"/>
  <c r="V44" i="111"/>
  <c r="W44" i="111"/>
  <c r="X44" i="111"/>
  <c r="Y44" i="111"/>
  <c r="P7" i="111"/>
  <c r="Q7" i="111" s="1"/>
  <c r="R7" i="111"/>
  <c r="S7" i="111"/>
  <c r="T7" i="111"/>
  <c r="U7" i="111"/>
  <c r="V7" i="111"/>
  <c r="W7" i="111"/>
  <c r="X7" i="111"/>
  <c r="Y7" i="111"/>
  <c r="P8" i="111"/>
  <c r="Q8" i="111" s="1"/>
  <c r="R8" i="111"/>
  <c r="S8" i="111"/>
  <c r="T8" i="111"/>
  <c r="U8" i="111"/>
  <c r="V8" i="111"/>
  <c r="W8" i="111"/>
  <c r="X8" i="111"/>
  <c r="Y8" i="111"/>
  <c r="P9" i="111"/>
  <c r="Q9" i="111" s="1"/>
  <c r="R9" i="111"/>
  <c r="S9" i="111"/>
  <c r="T9" i="111"/>
  <c r="U9" i="111"/>
  <c r="V9" i="111"/>
  <c r="W9" i="111"/>
  <c r="X9" i="111"/>
  <c r="Y9" i="111"/>
  <c r="P39" i="111"/>
  <c r="Q39" i="111" s="1"/>
  <c r="R39" i="111"/>
  <c r="S39" i="111"/>
  <c r="T39" i="111"/>
  <c r="U39" i="111"/>
  <c r="V39" i="111"/>
  <c r="W39" i="111"/>
  <c r="X39" i="111"/>
  <c r="Y39" i="111"/>
  <c r="P40" i="111"/>
  <c r="Q40" i="111" s="1"/>
  <c r="R40" i="111"/>
  <c r="S40" i="111"/>
  <c r="T40" i="111"/>
  <c r="U40" i="111"/>
  <c r="V40" i="111"/>
  <c r="W40" i="111"/>
  <c r="X40" i="111"/>
  <c r="Y40" i="111"/>
  <c r="P41" i="111"/>
  <c r="Q41" i="111" s="1"/>
  <c r="R41" i="111"/>
  <c r="S41" i="111"/>
  <c r="T41" i="111"/>
  <c r="U41" i="111"/>
  <c r="V41" i="111"/>
  <c r="W41" i="111"/>
  <c r="X41" i="111"/>
  <c r="Y41" i="111"/>
  <c r="P10" i="111"/>
  <c r="Q10" i="111" s="1"/>
  <c r="R10" i="111"/>
  <c r="S10" i="111"/>
  <c r="T10" i="111"/>
  <c r="U10" i="111"/>
  <c r="V10" i="111"/>
  <c r="W10" i="111"/>
  <c r="X10" i="111"/>
  <c r="Y10" i="111"/>
  <c r="P11" i="111"/>
  <c r="Q11" i="111" s="1"/>
  <c r="R11" i="111"/>
  <c r="S11" i="111"/>
  <c r="T11" i="111"/>
  <c r="U11" i="111"/>
  <c r="V11" i="111"/>
  <c r="W11" i="111"/>
  <c r="X11" i="111"/>
  <c r="Y11" i="111"/>
  <c r="P12" i="111"/>
  <c r="Q12" i="111" s="1"/>
  <c r="R12" i="111"/>
  <c r="S12" i="111"/>
  <c r="T12" i="111"/>
  <c r="U12" i="111"/>
  <c r="V12" i="111"/>
  <c r="W12" i="111"/>
  <c r="X12" i="111"/>
  <c r="Y12" i="111"/>
  <c r="P13" i="111"/>
  <c r="Q13" i="111" s="1"/>
  <c r="R13" i="111"/>
  <c r="S13" i="111"/>
  <c r="T13" i="111"/>
  <c r="U13" i="111"/>
  <c r="V13" i="111"/>
  <c r="W13" i="111"/>
  <c r="X13" i="111"/>
  <c r="Y13" i="111"/>
  <c r="P42" i="111"/>
  <c r="Q42" i="111" s="1"/>
  <c r="R42" i="111"/>
  <c r="S42" i="111"/>
  <c r="T42" i="111"/>
  <c r="U42" i="111"/>
  <c r="V42" i="111"/>
  <c r="W42" i="111"/>
  <c r="X42" i="111"/>
  <c r="Y42" i="111"/>
  <c r="P14" i="111"/>
  <c r="Q14" i="111" s="1"/>
  <c r="R14" i="111"/>
  <c r="S14" i="111"/>
  <c r="T14" i="111"/>
  <c r="U14" i="111"/>
  <c r="V14" i="111"/>
  <c r="W14" i="111"/>
  <c r="X14" i="111"/>
  <c r="Y14" i="111"/>
  <c r="P7" i="112"/>
  <c r="Q7" i="112" s="1"/>
  <c r="R7" i="112"/>
  <c r="S7" i="112"/>
  <c r="T7" i="112"/>
  <c r="U7" i="112"/>
  <c r="V7" i="112"/>
  <c r="W7" i="112"/>
  <c r="X7" i="112"/>
  <c r="Y7" i="112"/>
  <c r="P8" i="112"/>
  <c r="Q8" i="112" s="1"/>
  <c r="R8" i="112"/>
  <c r="S8" i="112"/>
  <c r="T8" i="112"/>
  <c r="U8" i="112"/>
  <c r="V8" i="112"/>
  <c r="W8" i="112"/>
  <c r="X8" i="112"/>
  <c r="Y8" i="112"/>
  <c r="P9" i="112"/>
  <c r="Q9" i="112" s="1"/>
  <c r="R9" i="112"/>
  <c r="S9" i="112"/>
  <c r="T9" i="112"/>
  <c r="U9" i="112"/>
  <c r="V9" i="112"/>
  <c r="W9" i="112"/>
  <c r="X9" i="112"/>
  <c r="Y9" i="112"/>
  <c r="P10" i="112"/>
  <c r="Q10" i="112" s="1"/>
  <c r="R10" i="112"/>
  <c r="S10" i="112"/>
  <c r="T10" i="112"/>
  <c r="U10" i="112"/>
  <c r="V10" i="112"/>
  <c r="W10" i="112"/>
  <c r="X10" i="112"/>
  <c r="Y10" i="112"/>
  <c r="P46" i="112"/>
  <c r="Q46" i="112" s="1"/>
  <c r="R46" i="112"/>
  <c r="S46" i="112"/>
  <c r="T46" i="112"/>
  <c r="U46" i="112"/>
  <c r="V46" i="112"/>
  <c r="W46" i="112"/>
  <c r="X46" i="112"/>
  <c r="Y46" i="112"/>
  <c r="P11" i="112"/>
  <c r="Q11" i="112" s="1"/>
  <c r="R11" i="112"/>
  <c r="S11" i="112"/>
  <c r="T11" i="112"/>
  <c r="U11" i="112"/>
  <c r="V11" i="112"/>
  <c r="W11" i="112"/>
  <c r="X11" i="112"/>
  <c r="Y11" i="112"/>
  <c r="P12" i="112"/>
  <c r="Q12" i="112" s="1"/>
  <c r="R12" i="112"/>
  <c r="S12" i="112"/>
  <c r="T12" i="112"/>
  <c r="U12" i="112"/>
  <c r="V12" i="112"/>
  <c r="W12" i="112"/>
  <c r="X12" i="112"/>
  <c r="Y12" i="112"/>
  <c r="P13" i="112"/>
  <c r="Q13" i="112"/>
  <c r="R13" i="112"/>
  <c r="S13" i="112"/>
  <c r="T13" i="112"/>
  <c r="U13" i="112"/>
  <c r="V13" i="112"/>
  <c r="W13" i="112"/>
  <c r="X13" i="112"/>
  <c r="Y13" i="112"/>
  <c r="P47" i="112"/>
  <c r="Q47" i="112" s="1"/>
  <c r="R47" i="112"/>
  <c r="S47" i="112"/>
  <c r="T47" i="112"/>
  <c r="U47" i="112"/>
  <c r="V47" i="112"/>
  <c r="W47" i="112"/>
  <c r="X47" i="112"/>
  <c r="Y47" i="112"/>
  <c r="P14" i="112"/>
  <c r="Q14" i="112" s="1"/>
  <c r="R14" i="112"/>
  <c r="S14" i="112"/>
  <c r="T14" i="112"/>
  <c r="U14" i="112"/>
  <c r="V14" i="112"/>
  <c r="W14" i="112"/>
  <c r="X14" i="112"/>
  <c r="Y14" i="112"/>
  <c r="P15" i="112"/>
  <c r="Q15" i="112" s="1"/>
  <c r="R15" i="112"/>
  <c r="S15" i="112"/>
  <c r="T15" i="112"/>
  <c r="U15" i="112"/>
  <c r="V15" i="112"/>
  <c r="W15" i="112"/>
  <c r="X15" i="112"/>
  <c r="Y15" i="112"/>
  <c r="P16" i="112"/>
  <c r="Q16" i="112" s="1"/>
  <c r="R16" i="112"/>
  <c r="S16" i="112"/>
  <c r="T16" i="112"/>
  <c r="U16" i="112"/>
  <c r="V16" i="112"/>
  <c r="W16" i="112"/>
  <c r="X16" i="112"/>
  <c r="Y16" i="112"/>
  <c r="P17" i="112"/>
  <c r="Q17" i="112" s="1"/>
  <c r="R17" i="112"/>
  <c r="S17" i="112"/>
  <c r="T17" i="112"/>
  <c r="U17" i="112"/>
  <c r="V17" i="112"/>
  <c r="W17" i="112"/>
  <c r="X17" i="112"/>
  <c r="Y17" i="112"/>
  <c r="P48" i="112"/>
  <c r="Q48" i="112"/>
  <c r="R48" i="112"/>
  <c r="S48" i="112"/>
  <c r="T48" i="112"/>
  <c r="U48" i="112"/>
  <c r="V48" i="112"/>
  <c r="W48" i="112"/>
  <c r="X48" i="112"/>
  <c r="Y48" i="112"/>
  <c r="P49" i="112"/>
  <c r="Q49" i="112" s="1"/>
  <c r="R49" i="112"/>
  <c r="S49" i="112"/>
  <c r="T49" i="112"/>
  <c r="U49" i="112"/>
  <c r="V49" i="112"/>
  <c r="W49" i="112"/>
  <c r="X49" i="112"/>
  <c r="Y49" i="112"/>
  <c r="P18" i="112"/>
  <c r="Q18" i="112" s="1"/>
  <c r="R18" i="112"/>
  <c r="S18" i="112"/>
  <c r="T18" i="112"/>
  <c r="U18" i="112"/>
  <c r="V18" i="112"/>
  <c r="W18" i="112"/>
  <c r="X18" i="112"/>
  <c r="Y18" i="112"/>
  <c r="P19" i="112"/>
  <c r="Q19" i="112" s="1"/>
  <c r="R19" i="112"/>
  <c r="S19" i="112"/>
  <c r="T19" i="112"/>
  <c r="U19" i="112"/>
  <c r="V19" i="112"/>
  <c r="W19" i="112"/>
  <c r="X19" i="112"/>
  <c r="Y19" i="112"/>
  <c r="P44" i="112"/>
  <c r="Q44" i="112"/>
  <c r="R44" i="112"/>
  <c r="S44" i="112"/>
  <c r="T44" i="112"/>
  <c r="U44" i="112"/>
  <c r="V44" i="112"/>
  <c r="W44" i="112"/>
  <c r="X44" i="112"/>
  <c r="Y44" i="112"/>
  <c r="P20" i="112"/>
  <c r="Q20" i="112" s="1"/>
  <c r="R20" i="112"/>
  <c r="S20" i="112"/>
  <c r="T20" i="112"/>
  <c r="U20" i="112"/>
  <c r="V20" i="112"/>
  <c r="W20" i="112"/>
  <c r="X20" i="112"/>
  <c r="Y20" i="112"/>
  <c r="P21" i="112"/>
  <c r="Q21" i="112" s="1"/>
  <c r="R21" i="112"/>
  <c r="S21" i="112"/>
  <c r="T21" i="112"/>
  <c r="U21" i="112"/>
  <c r="V21" i="112"/>
  <c r="W21" i="112"/>
  <c r="X21" i="112"/>
  <c r="Y21" i="112"/>
  <c r="P50" i="112"/>
  <c r="Q50" i="112" s="1"/>
  <c r="R50" i="112"/>
  <c r="S50" i="112"/>
  <c r="T50" i="112"/>
  <c r="U50" i="112"/>
  <c r="V50" i="112"/>
  <c r="W50" i="112"/>
  <c r="X50" i="112"/>
  <c r="Y50" i="112"/>
  <c r="P51" i="112"/>
  <c r="Q51" i="112" s="1"/>
  <c r="R51" i="112"/>
  <c r="S51" i="112"/>
  <c r="T51" i="112"/>
  <c r="U51" i="112"/>
  <c r="V51" i="112"/>
  <c r="W51" i="112"/>
  <c r="X51" i="112"/>
  <c r="Y51" i="112"/>
  <c r="P22" i="112"/>
  <c r="Q22" i="112" s="1"/>
  <c r="R22" i="112"/>
  <c r="S22" i="112"/>
  <c r="T22" i="112"/>
  <c r="U22" i="112"/>
  <c r="V22" i="112"/>
  <c r="W22" i="112"/>
  <c r="X22" i="112"/>
  <c r="Y22" i="112"/>
  <c r="P7" i="113"/>
  <c r="Q7" i="113"/>
  <c r="R7" i="113"/>
  <c r="S7" i="113"/>
  <c r="T7" i="113"/>
  <c r="U7" i="113"/>
  <c r="V7" i="113"/>
  <c r="W7" i="113"/>
  <c r="X7" i="113"/>
  <c r="Y7" i="113"/>
  <c r="P8" i="113"/>
  <c r="Q8" i="113"/>
  <c r="R8" i="113"/>
  <c r="S8" i="113"/>
  <c r="T8" i="113"/>
  <c r="U8" i="113"/>
  <c r="V8" i="113"/>
  <c r="W8" i="113"/>
  <c r="X8" i="113"/>
  <c r="Y8" i="113"/>
  <c r="P9" i="113"/>
  <c r="Q9" i="113" s="1"/>
  <c r="R9" i="113"/>
  <c r="S9" i="113"/>
  <c r="T9" i="113"/>
  <c r="U9" i="113"/>
  <c r="V9" i="113"/>
  <c r="W9" i="113"/>
  <c r="X9" i="113"/>
  <c r="Y9" i="113"/>
  <c r="P10" i="113"/>
  <c r="Q10" i="113" s="1"/>
  <c r="R10" i="113"/>
  <c r="S10" i="113"/>
  <c r="T10" i="113"/>
  <c r="U10" i="113"/>
  <c r="V10" i="113"/>
  <c r="W10" i="113"/>
  <c r="X10" i="113"/>
  <c r="Y10" i="113"/>
  <c r="P11" i="113"/>
  <c r="Q11" i="113" s="1"/>
  <c r="R11" i="113"/>
  <c r="S11" i="113"/>
  <c r="T11" i="113"/>
  <c r="U11" i="113"/>
  <c r="V11" i="113"/>
  <c r="W11" i="113"/>
  <c r="X11" i="113"/>
  <c r="Y11" i="113"/>
  <c r="P12" i="113"/>
  <c r="Q12" i="113"/>
  <c r="R12" i="113"/>
  <c r="S12" i="113"/>
  <c r="T12" i="113"/>
  <c r="U12" i="113"/>
  <c r="V12" i="113"/>
  <c r="W12" i="113"/>
  <c r="X12" i="113"/>
  <c r="Y12" i="113"/>
  <c r="P13" i="113"/>
  <c r="Q13" i="113" s="1"/>
  <c r="R13" i="113"/>
  <c r="S13" i="113"/>
  <c r="T13" i="113"/>
  <c r="U13" i="113"/>
  <c r="V13" i="113"/>
  <c r="W13" i="113"/>
  <c r="X13" i="113"/>
  <c r="Y13" i="113"/>
  <c r="P14" i="113"/>
  <c r="Q14" i="113" s="1"/>
  <c r="R14" i="113"/>
  <c r="S14" i="113"/>
  <c r="T14" i="113"/>
  <c r="U14" i="113"/>
  <c r="V14" i="113"/>
  <c r="W14" i="113"/>
  <c r="X14" i="113"/>
  <c r="Y14" i="113"/>
  <c r="P15" i="113"/>
  <c r="Q15" i="113" s="1"/>
  <c r="R15" i="113"/>
  <c r="S15" i="113"/>
  <c r="T15" i="113"/>
  <c r="U15" i="113"/>
  <c r="V15" i="113"/>
  <c r="W15" i="113"/>
  <c r="X15" i="113"/>
  <c r="Y15" i="113"/>
  <c r="P16" i="113"/>
  <c r="Q16" i="113" s="1"/>
  <c r="R16" i="113"/>
  <c r="S16" i="113"/>
  <c r="T16" i="113"/>
  <c r="U16" i="113"/>
  <c r="V16" i="113"/>
  <c r="W16" i="113"/>
  <c r="X16" i="113"/>
  <c r="Y16" i="113"/>
  <c r="P17" i="113"/>
  <c r="Q17" i="113" s="1"/>
  <c r="R17" i="113"/>
  <c r="S17" i="113"/>
  <c r="T17" i="113"/>
  <c r="U17" i="113"/>
  <c r="V17" i="113"/>
  <c r="W17" i="113"/>
  <c r="X17" i="113"/>
  <c r="Y17" i="113"/>
  <c r="P18" i="113"/>
  <c r="Q18" i="113"/>
  <c r="R18" i="113"/>
  <c r="S18" i="113"/>
  <c r="T18" i="113"/>
  <c r="U18" i="113"/>
  <c r="V18" i="113"/>
  <c r="W18" i="113"/>
  <c r="X18" i="113"/>
  <c r="Y18" i="113"/>
  <c r="P19" i="113"/>
  <c r="Q19" i="113" s="1"/>
  <c r="R19" i="113"/>
  <c r="S19" i="113"/>
  <c r="T19" i="113"/>
  <c r="U19" i="113"/>
  <c r="V19" i="113"/>
  <c r="W19" i="113"/>
  <c r="X19" i="113"/>
  <c r="Y19" i="113"/>
  <c r="P20" i="113"/>
  <c r="Q20" i="113" s="1"/>
  <c r="R20" i="113"/>
  <c r="S20" i="113"/>
  <c r="T20" i="113"/>
  <c r="U20" i="113"/>
  <c r="V20" i="113"/>
  <c r="W20" i="113"/>
  <c r="X20" i="113"/>
  <c r="Y20" i="113"/>
  <c r="P21" i="113"/>
  <c r="Q21" i="113" s="1"/>
  <c r="R21" i="113"/>
  <c r="S21" i="113"/>
  <c r="T21" i="113"/>
  <c r="U21" i="113"/>
  <c r="V21" i="113"/>
  <c r="W21" i="113"/>
  <c r="X21" i="113"/>
  <c r="Y21" i="113"/>
  <c r="P22" i="113"/>
  <c r="Q22" i="113"/>
  <c r="R22" i="113"/>
  <c r="S22" i="113"/>
  <c r="T22" i="113"/>
  <c r="U22" i="113"/>
  <c r="V22" i="113"/>
  <c r="W22" i="113"/>
  <c r="X22" i="113"/>
  <c r="Y22" i="113"/>
  <c r="P23" i="113"/>
  <c r="Q23" i="113" s="1"/>
  <c r="R23" i="113"/>
  <c r="S23" i="113"/>
  <c r="T23" i="113"/>
  <c r="U23" i="113"/>
  <c r="V23" i="113"/>
  <c r="W23" i="113"/>
  <c r="X23" i="113"/>
  <c r="Y23" i="113"/>
  <c r="P66" i="113"/>
  <c r="Q66" i="113" s="1"/>
  <c r="R66" i="113"/>
  <c r="S66" i="113"/>
  <c r="T66" i="113"/>
  <c r="U66" i="113"/>
  <c r="V66" i="113"/>
  <c r="W66" i="113"/>
  <c r="X66" i="113"/>
  <c r="Y66" i="113"/>
  <c r="P24" i="113"/>
  <c r="Q24" i="113" s="1"/>
  <c r="R24" i="113"/>
  <c r="S24" i="113"/>
  <c r="T24" i="113"/>
  <c r="U24" i="113"/>
  <c r="V24" i="113"/>
  <c r="W24" i="113"/>
  <c r="X24" i="113"/>
  <c r="Y24" i="113"/>
  <c r="P25" i="113"/>
  <c r="Q25" i="113" s="1"/>
  <c r="R25" i="113"/>
  <c r="S25" i="113"/>
  <c r="T25" i="113"/>
  <c r="U25" i="113"/>
  <c r="V25" i="113"/>
  <c r="W25" i="113"/>
  <c r="X25" i="113"/>
  <c r="Y25" i="113"/>
  <c r="P26" i="113"/>
  <c r="Q26" i="113" s="1"/>
  <c r="R26" i="113"/>
  <c r="S26" i="113"/>
  <c r="T26" i="113"/>
  <c r="U26" i="113"/>
  <c r="V26" i="113"/>
  <c r="W26" i="113"/>
  <c r="X26" i="113"/>
  <c r="Y26" i="113"/>
  <c r="P27" i="113"/>
  <c r="Q27" i="113"/>
  <c r="R27" i="113"/>
  <c r="S27" i="113"/>
  <c r="T27" i="113"/>
  <c r="U27" i="113"/>
  <c r="V27" i="113"/>
  <c r="W27" i="113"/>
  <c r="X27" i="113"/>
  <c r="Y27" i="113"/>
  <c r="P28" i="113"/>
  <c r="Q28" i="113" s="1"/>
  <c r="R28" i="113"/>
  <c r="S28" i="113"/>
  <c r="T28" i="113"/>
  <c r="U28" i="113"/>
  <c r="V28" i="113"/>
  <c r="W28" i="113"/>
  <c r="X28" i="113"/>
  <c r="Y28" i="113"/>
  <c r="P29" i="113"/>
  <c r="Q29" i="113"/>
  <c r="R29" i="113"/>
  <c r="S29" i="113"/>
  <c r="T29" i="113"/>
  <c r="U29" i="113"/>
  <c r="V29" i="113"/>
  <c r="W29" i="113"/>
  <c r="X29" i="113"/>
  <c r="Y29" i="113"/>
  <c r="P30" i="113"/>
  <c r="Q30" i="113" s="1"/>
  <c r="R30" i="113"/>
  <c r="S30" i="113"/>
  <c r="T30" i="113"/>
  <c r="U30" i="113"/>
  <c r="V30" i="113"/>
  <c r="W30" i="113"/>
  <c r="X30" i="113"/>
  <c r="Y30" i="113"/>
  <c r="P31" i="113"/>
  <c r="Q31" i="113" s="1"/>
  <c r="R31" i="113"/>
  <c r="S31" i="113"/>
  <c r="T31" i="113"/>
  <c r="U31" i="113"/>
  <c r="V31" i="113"/>
  <c r="W31" i="113"/>
  <c r="X31" i="113"/>
  <c r="Y31" i="113"/>
  <c r="P32" i="113"/>
  <c r="Q32" i="113" s="1"/>
  <c r="R32" i="113"/>
  <c r="S32" i="113"/>
  <c r="T32" i="113"/>
  <c r="U32" i="113"/>
  <c r="V32" i="113"/>
  <c r="W32" i="113"/>
  <c r="X32" i="113"/>
  <c r="Y32" i="113"/>
  <c r="P33" i="113"/>
  <c r="Q33" i="113"/>
  <c r="R33" i="113"/>
  <c r="S33" i="113"/>
  <c r="T33" i="113"/>
  <c r="U33" i="113"/>
  <c r="V33" i="113"/>
  <c r="W33" i="113"/>
  <c r="X33" i="113"/>
  <c r="Y33" i="113"/>
  <c r="P34" i="113"/>
  <c r="Q34" i="113" s="1"/>
  <c r="R34" i="113"/>
  <c r="S34" i="113"/>
  <c r="T34" i="113"/>
  <c r="U34" i="113"/>
  <c r="V34" i="113"/>
  <c r="W34" i="113"/>
  <c r="X34" i="113"/>
  <c r="Y34" i="113"/>
  <c r="P35" i="113"/>
  <c r="Q35" i="113"/>
  <c r="R35" i="113"/>
  <c r="S35" i="113"/>
  <c r="T35" i="113"/>
  <c r="U35" i="113"/>
  <c r="V35" i="113"/>
  <c r="W35" i="113"/>
  <c r="X35" i="113"/>
  <c r="Y35" i="113"/>
  <c r="P36" i="113"/>
  <c r="Q36" i="113" s="1"/>
  <c r="R36" i="113"/>
  <c r="S36" i="113"/>
  <c r="T36" i="113"/>
  <c r="U36" i="113"/>
  <c r="V36" i="113"/>
  <c r="W36" i="113"/>
  <c r="X36" i="113"/>
  <c r="Y36" i="113"/>
  <c r="P37" i="113"/>
  <c r="Q37" i="113" s="1"/>
  <c r="R37" i="113"/>
  <c r="S37" i="113"/>
  <c r="T37" i="113"/>
  <c r="U37" i="113"/>
  <c r="V37" i="113"/>
  <c r="W37" i="113"/>
  <c r="X37" i="113"/>
  <c r="Y37" i="113"/>
  <c r="P67" i="113"/>
  <c r="Q67" i="113" s="1"/>
  <c r="R67" i="113"/>
  <c r="S67" i="113"/>
  <c r="T67" i="113"/>
  <c r="U67" i="113"/>
  <c r="V67" i="113"/>
  <c r="W67" i="113"/>
  <c r="X67" i="113"/>
  <c r="Y67" i="113"/>
  <c r="P38" i="113"/>
  <c r="Q38" i="113"/>
  <c r="R38" i="113"/>
  <c r="S38" i="113"/>
  <c r="T38" i="113"/>
  <c r="U38" i="113"/>
  <c r="V38" i="113"/>
  <c r="W38" i="113"/>
  <c r="X38" i="113"/>
  <c r="Y38" i="113"/>
  <c r="P68" i="113"/>
  <c r="Q68" i="113" s="1"/>
  <c r="R68" i="113"/>
  <c r="S68" i="113"/>
  <c r="T68" i="113"/>
  <c r="U68" i="113"/>
  <c r="V68" i="113"/>
  <c r="W68" i="113"/>
  <c r="X68" i="113"/>
  <c r="Y68" i="113"/>
  <c r="P39" i="113"/>
  <c r="Q39" i="113" s="1"/>
  <c r="R39" i="113"/>
  <c r="S39" i="113"/>
  <c r="T39" i="113"/>
  <c r="U39" i="113"/>
  <c r="V39" i="113"/>
  <c r="W39" i="113"/>
  <c r="X39" i="113"/>
  <c r="Y39" i="113"/>
  <c r="P40" i="113"/>
  <c r="Q40" i="113" s="1"/>
  <c r="R40" i="113"/>
  <c r="S40" i="113"/>
  <c r="T40" i="113"/>
  <c r="U40" i="113"/>
  <c r="V40" i="113"/>
  <c r="W40" i="113"/>
  <c r="X40" i="113"/>
  <c r="Y40" i="113"/>
  <c r="P40" i="110"/>
  <c r="Q40" i="110" s="1"/>
  <c r="R40" i="110"/>
  <c r="S40" i="110"/>
  <c r="T40" i="110"/>
  <c r="U40" i="110"/>
  <c r="V40" i="110"/>
  <c r="W40" i="110"/>
  <c r="X40" i="110"/>
  <c r="Y40" i="110"/>
  <c r="P41" i="110"/>
  <c r="Q41" i="110" s="1"/>
  <c r="R41" i="110"/>
  <c r="S41" i="110"/>
  <c r="T41" i="110"/>
  <c r="U41" i="110"/>
  <c r="V41" i="110"/>
  <c r="W41" i="110"/>
  <c r="X41" i="110"/>
  <c r="Y41" i="110"/>
  <c r="P42" i="110"/>
  <c r="Q42" i="110" s="1"/>
  <c r="R42" i="110"/>
  <c r="S42" i="110"/>
  <c r="T42" i="110"/>
  <c r="U42" i="110"/>
  <c r="V42" i="110"/>
  <c r="W42" i="110"/>
  <c r="X42" i="110"/>
  <c r="Y42" i="110"/>
  <c r="P43" i="110"/>
  <c r="Q43" i="110"/>
  <c r="R43" i="110"/>
  <c r="S43" i="110"/>
  <c r="T43" i="110"/>
  <c r="U43" i="110"/>
  <c r="V43" i="110"/>
  <c r="W43" i="110"/>
  <c r="X43" i="110"/>
  <c r="Y43" i="110"/>
  <c r="P7" i="110"/>
  <c r="Q7" i="110" s="1"/>
  <c r="R7" i="110"/>
  <c r="S7" i="110"/>
  <c r="T7" i="110"/>
  <c r="U7" i="110"/>
  <c r="V7" i="110"/>
  <c r="W7" i="110"/>
  <c r="X7" i="110"/>
  <c r="Y7" i="110"/>
  <c r="P8" i="110"/>
  <c r="Q8" i="110"/>
  <c r="R8" i="110"/>
  <c r="S8" i="110"/>
  <c r="T8" i="110"/>
  <c r="U8" i="110"/>
  <c r="V8" i="110"/>
  <c r="W8" i="110"/>
  <c r="X8" i="110"/>
  <c r="Y8" i="110"/>
  <c r="P9" i="110"/>
  <c r="Q9" i="110" s="1"/>
  <c r="R9" i="110"/>
  <c r="S9" i="110"/>
  <c r="T9" i="110"/>
  <c r="U9" i="110"/>
  <c r="V9" i="110"/>
  <c r="W9" i="110"/>
  <c r="X9" i="110"/>
  <c r="Y9" i="110"/>
  <c r="P10" i="110"/>
  <c r="Q10" i="110" s="1"/>
  <c r="R10" i="110"/>
  <c r="S10" i="110"/>
  <c r="T10" i="110"/>
  <c r="U10" i="110"/>
  <c r="V10" i="110"/>
  <c r="W10" i="110"/>
  <c r="X10" i="110"/>
  <c r="Y10" i="110"/>
  <c r="P11" i="110"/>
  <c r="Q11" i="110" s="1"/>
  <c r="R11" i="110"/>
  <c r="S11" i="110"/>
  <c r="T11" i="110"/>
  <c r="U11" i="110"/>
  <c r="V11" i="110"/>
  <c r="W11" i="110"/>
  <c r="X11" i="110"/>
  <c r="Y11" i="110"/>
  <c r="P12" i="110"/>
  <c r="Q12" i="110" s="1"/>
  <c r="R12" i="110"/>
  <c r="S12" i="110"/>
  <c r="T12" i="110"/>
  <c r="U12" i="110"/>
  <c r="V12" i="110"/>
  <c r="W12" i="110"/>
  <c r="X12" i="110"/>
  <c r="Y12" i="110"/>
  <c r="P13" i="110"/>
  <c r="Q13" i="110" s="1"/>
  <c r="R13" i="110"/>
  <c r="S13" i="110"/>
  <c r="T13" i="110"/>
  <c r="U13" i="110"/>
  <c r="V13" i="110"/>
  <c r="W13" i="110"/>
  <c r="X13" i="110"/>
  <c r="Y13" i="110"/>
  <c r="P14" i="110"/>
  <c r="Q14" i="110" s="1"/>
  <c r="R14" i="110"/>
  <c r="S14" i="110"/>
  <c r="T14" i="110"/>
  <c r="U14" i="110"/>
  <c r="V14" i="110"/>
  <c r="W14" i="110"/>
  <c r="X14" i="110"/>
  <c r="Y14" i="110"/>
  <c r="P15" i="110"/>
  <c r="Q15" i="110" s="1"/>
  <c r="R15" i="110"/>
  <c r="S15" i="110"/>
  <c r="T15" i="110"/>
  <c r="U15" i="110"/>
  <c r="V15" i="110"/>
  <c r="W15" i="110"/>
  <c r="X15" i="110"/>
  <c r="Y15" i="110"/>
  <c r="P7" i="109"/>
  <c r="Q7" i="109" s="1"/>
  <c r="R7" i="109"/>
  <c r="S7" i="109"/>
  <c r="T7" i="109"/>
  <c r="U7" i="109"/>
  <c r="V7" i="109"/>
  <c r="W7" i="109"/>
  <c r="X7" i="109"/>
  <c r="Y7" i="109"/>
  <c r="P8" i="109"/>
  <c r="Q8" i="109" s="1"/>
  <c r="R8" i="109"/>
  <c r="S8" i="109"/>
  <c r="T8" i="109"/>
  <c r="U8" i="109"/>
  <c r="V8" i="109"/>
  <c r="W8" i="109"/>
  <c r="X8" i="109"/>
  <c r="Y8" i="109"/>
  <c r="P9" i="109"/>
  <c r="Q9" i="109" s="1"/>
  <c r="R9" i="109"/>
  <c r="S9" i="109"/>
  <c r="T9" i="109"/>
  <c r="U9" i="109"/>
  <c r="V9" i="109"/>
  <c r="W9" i="109"/>
  <c r="X9" i="109"/>
  <c r="Y9" i="109"/>
  <c r="P43" i="109"/>
  <c r="Q43" i="109"/>
  <c r="R43" i="109"/>
  <c r="S43" i="109"/>
  <c r="T43" i="109"/>
  <c r="U43" i="109"/>
  <c r="V43" i="109"/>
  <c r="W43" i="109"/>
  <c r="X43" i="109"/>
  <c r="Y43" i="109"/>
  <c r="P10" i="109"/>
  <c r="Q10" i="109" s="1"/>
  <c r="R10" i="109"/>
  <c r="S10" i="109"/>
  <c r="T10" i="109"/>
  <c r="U10" i="109"/>
  <c r="V10" i="109"/>
  <c r="W10" i="109"/>
  <c r="X10" i="109"/>
  <c r="Y10" i="109"/>
  <c r="P11" i="109"/>
  <c r="Q11" i="109"/>
  <c r="R11" i="109"/>
  <c r="S11" i="109"/>
  <c r="T11" i="109"/>
  <c r="U11" i="109"/>
  <c r="V11" i="109"/>
  <c r="W11" i="109"/>
  <c r="X11" i="109"/>
  <c r="Y11" i="109"/>
  <c r="P12" i="109"/>
  <c r="Q12" i="109" s="1"/>
  <c r="R12" i="109"/>
  <c r="S12" i="109"/>
  <c r="T12" i="109"/>
  <c r="U12" i="109"/>
  <c r="V12" i="109"/>
  <c r="W12" i="109"/>
  <c r="X12" i="109"/>
  <c r="Y12" i="109"/>
  <c r="P13" i="109"/>
  <c r="Q13" i="109" s="1"/>
  <c r="R13" i="109"/>
  <c r="S13" i="109"/>
  <c r="T13" i="109"/>
  <c r="U13" i="109"/>
  <c r="V13" i="109"/>
  <c r="W13" i="109"/>
  <c r="X13" i="109"/>
  <c r="Y13" i="109"/>
  <c r="P14" i="109"/>
  <c r="Q14" i="109" s="1"/>
  <c r="R14" i="109"/>
  <c r="S14" i="109"/>
  <c r="T14" i="109"/>
  <c r="U14" i="109"/>
  <c r="V14" i="109"/>
  <c r="W14" i="109"/>
  <c r="X14" i="109"/>
  <c r="Y14" i="109"/>
  <c r="P44" i="109"/>
  <c r="Q44" i="109"/>
  <c r="R44" i="109"/>
  <c r="S44" i="109"/>
  <c r="T44" i="109"/>
  <c r="U44" i="109"/>
  <c r="V44" i="109"/>
  <c r="W44" i="109"/>
  <c r="X44" i="109"/>
  <c r="Y44" i="109"/>
  <c r="P15" i="109"/>
  <c r="Q15" i="109" s="1"/>
  <c r="R15" i="109"/>
  <c r="S15" i="109"/>
  <c r="T15" i="109"/>
  <c r="U15" i="109"/>
  <c r="V15" i="109"/>
  <c r="W15" i="109"/>
  <c r="X15" i="109"/>
  <c r="Y15" i="109"/>
  <c r="P16" i="109"/>
  <c r="Q16" i="109" s="1"/>
  <c r="R16" i="109"/>
  <c r="S16" i="109"/>
  <c r="T16" i="109"/>
  <c r="U16" i="109"/>
  <c r="V16" i="109"/>
  <c r="W16" i="109"/>
  <c r="X16" i="109"/>
  <c r="Y16" i="109"/>
  <c r="P45" i="109"/>
  <c r="Q45" i="109" s="1"/>
  <c r="R45" i="109"/>
  <c r="S45" i="109"/>
  <c r="T45" i="109"/>
  <c r="U45" i="109"/>
  <c r="V45" i="109"/>
  <c r="W45" i="109"/>
  <c r="X45" i="109"/>
  <c r="Y45" i="109"/>
  <c r="P7" i="108"/>
  <c r="Q7" i="108" s="1"/>
  <c r="R7" i="108"/>
  <c r="S7" i="108"/>
  <c r="T7" i="108"/>
  <c r="U7" i="108"/>
  <c r="V7" i="108"/>
  <c r="W7" i="108"/>
  <c r="X7" i="108"/>
  <c r="Y7" i="108"/>
  <c r="P8" i="108"/>
  <c r="Q8" i="108" s="1"/>
  <c r="R8" i="108"/>
  <c r="S8" i="108"/>
  <c r="T8" i="108"/>
  <c r="U8" i="108"/>
  <c r="V8" i="108"/>
  <c r="W8" i="108"/>
  <c r="X8" i="108"/>
  <c r="Y8" i="108"/>
  <c r="P9" i="108"/>
  <c r="Q9" i="108" s="1"/>
  <c r="R9" i="108"/>
  <c r="S9" i="108"/>
  <c r="T9" i="108"/>
  <c r="U9" i="108"/>
  <c r="V9" i="108"/>
  <c r="W9" i="108"/>
  <c r="X9" i="108"/>
  <c r="Y9" i="108"/>
  <c r="P45" i="108"/>
  <c r="Q45" i="108" s="1"/>
  <c r="R45" i="108"/>
  <c r="S45" i="108"/>
  <c r="T45" i="108"/>
  <c r="U45" i="108"/>
  <c r="V45" i="108"/>
  <c r="W45" i="108"/>
  <c r="X45" i="108"/>
  <c r="Y45" i="108"/>
  <c r="P42" i="108"/>
  <c r="Q42" i="108" s="1"/>
  <c r="R42" i="108"/>
  <c r="S42" i="108"/>
  <c r="T42" i="108"/>
  <c r="U42" i="108"/>
  <c r="V42" i="108"/>
  <c r="W42" i="108"/>
  <c r="X42" i="108"/>
  <c r="Y42" i="108"/>
  <c r="P10" i="108"/>
  <c r="Q10" i="108"/>
  <c r="R10" i="108"/>
  <c r="S10" i="108"/>
  <c r="T10" i="108"/>
  <c r="U10" i="108"/>
  <c r="V10" i="108"/>
  <c r="W10" i="108"/>
  <c r="X10" i="108"/>
  <c r="Y10" i="108"/>
  <c r="P11" i="108"/>
  <c r="Q11" i="108" s="1"/>
  <c r="R11" i="108"/>
  <c r="S11" i="108"/>
  <c r="T11" i="108"/>
  <c r="U11" i="108"/>
  <c r="V11" i="108"/>
  <c r="W11" i="108"/>
  <c r="X11" i="108"/>
  <c r="Y11" i="108"/>
  <c r="P12" i="108"/>
  <c r="Q12" i="108" s="1"/>
  <c r="R12" i="108"/>
  <c r="S12" i="108"/>
  <c r="T12" i="108"/>
  <c r="U12" i="108"/>
  <c r="V12" i="108"/>
  <c r="W12" i="108"/>
  <c r="X12" i="108"/>
  <c r="Y12" i="108"/>
  <c r="P13" i="108"/>
  <c r="Q13" i="108" s="1"/>
  <c r="R13" i="108"/>
  <c r="S13" i="108"/>
  <c r="T13" i="108"/>
  <c r="U13" i="108"/>
  <c r="V13" i="108"/>
  <c r="W13" i="108"/>
  <c r="X13" i="108"/>
  <c r="Y13" i="108"/>
  <c r="P14" i="108"/>
  <c r="Q14" i="108" s="1"/>
  <c r="R14" i="108"/>
  <c r="S14" i="108"/>
  <c r="T14" i="108"/>
  <c r="U14" i="108"/>
  <c r="V14" i="108"/>
  <c r="W14" i="108"/>
  <c r="X14" i="108"/>
  <c r="Y14" i="108"/>
  <c r="P15" i="108"/>
  <c r="Q15" i="108" s="1"/>
  <c r="R15" i="108"/>
  <c r="S15" i="108"/>
  <c r="T15" i="108"/>
  <c r="U15" i="108"/>
  <c r="V15" i="108"/>
  <c r="W15" i="108"/>
  <c r="X15" i="108"/>
  <c r="Y15" i="108"/>
  <c r="P16" i="108"/>
  <c r="Q16" i="108" s="1"/>
  <c r="R16" i="108"/>
  <c r="S16" i="108"/>
  <c r="T16" i="108"/>
  <c r="U16" i="108"/>
  <c r="V16" i="108"/>
  <c r="W16" i="108"/>
  <c r="X16" i="108"/>
  <c r="Y16" i="108"/>
  <c r="P48" i="108"/>
  <c r="Q48" i="108" s="1"/>
  <c r="R48" i="108"/>
  <c r="S48" i="108"/>
  <c r="T48" i="108"/>
  <c r="U48" i="108"/>
  <c r="V48" i="108"/>
  <c r="W48" i="108"/>
  <c r="X48" i="108"/>
  <c r="Y48" i="108"/>
  <c r="P17" i="108"/>
  <c r="Q17" i="108" s="1"/>
  <c r="R17" i="108"/>
  <c r="S17" i="108"/>
  <c r="T17" i="108"/>
  <c r="U17" i="108"/>
  <c r="V17" i="108"/>
  <c r="W17" i="108"/>
  <c r="X17" i="108"/>
  <c r="Y17" i="108"/>
  <c r="P18" i="108"/>
  <c r="Q18" i="108" s="1"/>
  <c r="R18" i="108"/>
  <c r="S18" i="108"/>
  <c r="T18" i="108"/>
  <c r="U18" i="108"/>
  <c r="V18" i="108"/>
  <c r="W18" i="108"/>
  <c r="X18" i="108"/>
  <c r="Y18" i="108"/>
  <c r="P19" i="108"/>
  <c r="Q19" i="108" s="1"/>
  <c r="R19" i="108"/>
  <c r="S19" i="108"/>
  <c r="T19" i="108"/>
  <c r="U19" i="108"/>
  <c r="V19" i="108"/>
  <c r="W19" i="108"/>
  <c r="X19" i="108"/>
  <c r="Y19" i="108"/>
  <c r="P20" i="108"/>
  <c r="Q20" i="108" s="1"/>
  <c r="R20" i="108"/>
  <c r="S20" i="108"/>
  <c r="T20" i="108"/>
  <c r="U20" i="108"/>
  <c r="V20" i="108"/>
  <c r="W20" i="108"/>
  <c r="X20" i="108"/>
  <c r="Y20" i="108"/>
  <c r="P21" i="108"/>
  <c r="Q21" i="108"/>
  <c r="R21" i="108"/>
  <c r="S21" i="108"/>
  <c r="T21" i="108"/>
  <c r="U21" i="108"/>
  <c r="V21" i="108"/>
  <c r="W21" i="108"/>
  <c r="X21" i="108"/>
  <c r="Y21" i="108"/>
  <c r="P46" i="108"/>
  <c r="Q46" i="108" s="1"/>
  <c r="R46" i="108"/>
  <c r="S46" i="108"/>
  <c r="T46" i="108"/>
  <c r="U46" i="108"/>
  <c r="V46" i="108"/>
  <c r="W46" i="108"/>
  <c r="X46" i="108"/>
  <c r="Y46" i="108"/>
  <c r="P22" i="108"/>
  <c r="Q22" i="108" s="1"/>
  <c r="R22" i="108"/>
  <c r="S22" i="108"/>
  <c r="T22" i="108"/>
  <c r="U22" i="108"/>
  <c r="V22" i="108"/>
  <c r="W22" i="108"/>
  <c r="X22" i="108"/>
  <c r="Y22" i="108"/>
  <c r="P7" i="107"/>
  <c r="Q7" i="107" s="1"/>
  <c r="R7" i="107"/>
  <c r="S7" i="107"/>
  <c r="T7" i="107"/>
  <c r="U7" i="107"/>
  <c r="V7" i="107"/>
  <c r="W7" i="107"/>
  <c r="X7" i="107"/>
  <c r="Y7" i="107"/>
  <c r="P8" i="107"/>
  <c r="Q8" i="107" s="1"/>
  <c r="R8" i="107"/>
  <c r="S8" i="107"/>
  <c r="T8" i="107"/>
  <c r="U8" i="107"/>
  <c r="V8" i="107"/>
  <c r="W8" i="107"/>
  <c r="X8" i="107"/>
  <c r="Y8" i="107"/>
  <c r="P9" i="107"/>
  <c r="Q9" i="107" s="1"/>
  <c r="R9" i="107"/>
  <c r="S9" i="107"/>
  <c r="T9" i="107"/>
  <c r="U9" i="107"/>
  <c r="V9" i="107"/>
  <c r="W9" i="107"/>
  <c r="X9" i="107"/>
  <c r="Y9" i="107"/>
  <c r="P10" i="107"/>
  <c r="Q10" i="107" s="1"/>
  <c r="R10" i="107"/>
  <c r="S10" i="107"/>
  <c r="T10" i="107"/>
  <c r="U10" i="107"/>
  <c r="V10" i="107"/>
  <c r="W10" i="107"/>
  <c r="X10" i="107"/>
  <c r="Y10" i="107"/>
  <c r="P11" i="107"/>
  <c r="Q11" i="107" s="1"/>
  <c r="R11" i="107"/>
  <c r="S11" i="107"/>
  <c r="T11" i="107"/>
  <c r="U11" i="107"/>
  <c r="V11" i="107"/>
  <c r="W11" i="107"/>
  <c r="X11" i="107"/>
  <c r="Y11" i="107"/>
  <c r="P12" i="107"/>
  <c r="Q12" i="107" s="1"/>
  <c r="R12" i="107"/>
  <c r="S12" i="107"/>
  <c r="T12" i="107"/>
  <c r="U12" i="107"/>
  <c r="V12" i="107"/>
  <c r="W12" i="107"/>
  <c r="X12" i="107"/>
  <c r="Y12" i="107"/>
  <c r="P13" i="107"/>
  <c r="Q13" i="107" s="1"/>
  <c r="R13" i="107"/>
  <c r="S13" i="107"/>
  <c r="T13" i="107"/>
  <c r="U13" i="107"/>
  <c r="V13" i="107"/>
  <c r="W13" i="107"/>
  <c r="X13" i="107"/>
  <c r="Y13" i="107"/>
  <c r="P14" i="107"/>
  <c r="Q14" i="107" s="1"/>
  <c r="R14" i="107"/>
  <c r="S14" i="107"/>
  <c r="T14" i="107"/>
  <c r="U14" i="107"/>
  <c r="V14" i="107"/>
  <c r="W14" i="107"/>
  <c r="X14" i="107"/>
  <c r="Y14" i="107"/>
  <c r="P15" i="107"/>
  <c r="Q15" i="107" s="1"/>
  <c r="R15" i="107"/>
  <c r="S15" i="107"/>
  <c r="T15" i="107"/>
  <c r="U15" i="107"/>
  <c r="V15" i="107"/>
  <c r="W15" i="107"/>
  <c r="X15" i="107"/>
  <c r="Y15" i="107"/>
  <c r="P16" i="107"/>
  <c r="Q16" i="107"/>
  <c r="R16" i="107"/>
  <c r="S16" i="107"/>
  <c r="T16" i="107"/>
  <c r="U16" i="107"/>
  <c r="V16" i="107"/>
  <c r="W16" i="107"/>
  <c r="X16" i="107"/>
  <c r="Y16" i="107"/>
  <c r="P17" i="107"/>
  <c r="Q17" i="107" s="1"/>
  <c r="R17" i="107"/>
  <c r="S17" i="107"/>
  <c r="T17" i="107"/>
  <c r="U17" i="107"/>
  <c r="V17" i="107"/>
  <c r="W17" i="107"/>
  <c r="X17" i="107"/>
  <c r="Y17" i="107"/>
  <c r="P18" i="107"/>
  <c r="Q18" i="107" s="1"/>
  <c r="R18" i="107"/>
  <c r="S18" i="107"/>
  <c r="T18" i="107"/>
  <c r="U18" i="107"/>
  <c r="V18" i="107"/>
  <c r="W18" i="107"/>
  <c r="X18" i="107"/>
  <c r="Y18" i="107"/>
  <c r="P19" i="107"/>
  <c r="Q19" i="107" s="1"/>
  <c r="R19" i="107"/>
  <c r="S19" i="107"/>
  <c r="T19" i="107"/>
  <c r="U19" i="107"/>
  <c r="V19" i="107"/>
  <c r="W19" i="107"/>
  <c r="X19" i="107"/>
  <c r="Y19" i="107"/>
  <c r="P20" i="107"/>
  <c r="Q20" i="107" s="1"/>
  <c r="R20" i="107"/>
  <c r="S20" i="107"/>
  <c r="T20" i="107"/>
  <c r="U20" i="107"/>
  <c r="V20" i="107"/>
  <c r="W20" i="107"/>
  <c r="X20" i="107"/>
  <c r="Y20" i="107"/>
  <c r="P21" i="107"/>
  <c r="Q21" i="107" s="1"/>
  <c r="R21" i="107"/>
  <c r="S21" i="107"/>
  <c r="T21" i="107"/>
  <c r="U21" i="107"/>
  <c r="V21" i="107"/>
  <c r="W21" i="107"/>
  <c r="X21" i="107"/>
  <c r="Y21" i="107"/>
  <c r="P22" i="107"/>
  <c r="Q22" i="107" s="1"/>
  <c r="R22" i="107"/>
  <c r="S22" i="107"/>
  <c r="T22" i="107"/>
  <c r="U22" i="107"/>
  <c r="V22" i="107"/>
  <c r="W22" i="107"/>
  <c r="X22" i="107"/>
  <c r="Y22" i="107"/>
  <c r="P23" i="107"/>
  <c r="Q23" i="107" s="1"/>
  <c r="R23" i="107"/>
  <c r="S23" i="107"/>
  <c r="T23" i="107"/>
  <c r="U23" i="107"/>
  <c r="V23" i="107"/>
  <c r="W23" i="107"/>
  <c r="X23" i="107"/>
  <c r="Y23" i="107"/>
  <c r="P24" i="107"/>
  <c r="Q24" i="107" s="1"/>
  <c r="R24" i="107"/>
  <c r="S24" i="107"/>
  <c r="T24" i="107"/>
  <c r="U24" i="107"/>
  <c r="V24" i="107"/>
  <c r="W24" i="107"/>
  <c r="X24" i="107"/>
  <c r="Y24" i="107"/>
  <c r="P25" i="107"/>
  <c r="Q25" i="107" s="1"/>
  <c r="R25" i="107"/>
  <c r="S25" i="107"/>
  <c r="T25" i="107"/>
  <c r="U25" i="107"/>
  <c r="V25" i="107"/>
  <c r="W25" i="107"/>
  <c r="X25" i="107"/>
  <c r="Y25" i="107"/>
  <c r="P26" i="107"/>
  <c r="Q26" i="107" s="1"/>
  <c r="R26" i="107"/>
  <c r="S26" i="107"/>
  <c r="T26" i="107"/>
  <c r="U26" i="107"/>
  <c r="V26" i="107"/>
  <c r="W26" i="107"/>
  <c r="X26" i="107"/>
  <c r="Y26" i="107"/>
  <c r="P7" i="105"/>
  <c r="Q7" i="105" s="1"/>
  <c r="R7" i="105"/>
  <c r="S7" i="105"/>
  <c r="T7" i="105"/>
  <c r="U7" i="105"/>
  <c r="V7" i="105"/>
  <c r="W7" i="105"/>
  <c r="X7" i="105"/>
  <c r="Y7" i="105"/>
  <c r="P50" i="105"/>
  <c r="Q50" i="105" s="1"/>
  <c r="R50" i="105"/>
  <c r="S50" i="105"/>
  <c r="T50" i="105"/>
  <c r="U50" i="105"/>
  <c r="V50" i="105"/>
  <c r="W50" i="105"/>
  <c r="X50" i="105"/>
  <c r="Y50" i="105"/>
  <c r="P8" i="105"/>
  <c r="Q8" i="105" s="1"/>
  <c r="R8" i="105"/>
  <c r="S8" i="105"/>
  <c r="T8" i="105"/>
  <c r="U8" i="105"/>
  <c r="V8" i="105"/>
  <c r="W8" i="105"/>
  <c r="X8" i="105"/>
  <c r="Y8" i="105"/>
  <c r="P9" i="105"/>
  <c r="Q9" i="105" s="1"/>
  <c r="R9" i="105"/>
  <c r="S9" i="105"/>
  <c r="T9" i="105"/>
  <c r="U9" i="105"/>
  <c r="V9" i="105"/>
  <c r="W9" i="105"/>
  <c r="X9" i="105"/>
  <c r="Y9" i="105"/>
  <c r="P10" i="105"/>
  <c r="Q10" i="105" s="1"/>
  <c r="R10" i="105"/>
  <c r="S10" i="105"/>
  <c r="T10" i="105"/>
  <c r="U10" i="105"/>
  <c r="V10" i="105"/>
  <c r="W10" i="105"/>
  <c r="X10" i="105"/>
  <c r="Y10" i="105"/>
  <c r="P11" i="105"/>
  <c r="Q11" i="105" s="1"/>
  <c r="R11" i="105"/>
  <c r="S11" i="105"/>
  <c r="T11" i="105"/>
  <c r="U11" i="105"/>
  <c r="V11" i="105"/>
  <c r="W11" i="105"/>
  <c r="X11" i="105"/>
  <c r="Y11" i="105"/>
  <c r="P51" i="105"/>
  <c r="Q51" i="105" s="1"/>
  <c r="R51" i="105"/>
  <c r="S51" i="105"/>
  <c r="T51" i="105"/>
  <c r="U51" i="105"/>
  <c r="V51" i="105"/>
  <c r="W51" i="105"/>
  <c r="X51" i="105"/>
  <c r="Y51" i="105"/>
  <c r="P12" i="105"/>
  <c r="Q12" i="105" s="1"/>
  <c r="R12" i="105"/>
  <c r="S12" i="105"/>
  <c r="T12" i="105"/>
  <c r="U12" i="105"/>
  <c r="V12" i="105"/>
  <c r="W12" i="105"/>
  <c r="X12" i="105"/>
  <c r="Y12" i="105"/>
  <c r="P52" i="105"/>
  <c r="Q52" i="105" s="1"/>
  <c r="R52" i="105"/>
  <c r="S52" i="105"/>
  <c r="T52" i="105"/>
  <c r="U52" i="105"/>
  <c r="V52" i="105"/>
  <c r="W52" i="105"/>
  <c r="X52" i="105"/>
  <c r="Y52" i="105"/>
  <c r="P49" i="105"/>
  <c r="Q49" i="105"/>
  <c r="R49" i="105"/>
  <c r="S49" i="105"/>
  <c r="T49" i="105"/>
  <c r="U49" i="105"/>
  <c r="V49" i="105"/>
  <c r="W49" i="105"/>
  <c r="X49" i="105"/>
  <c r="Y49" i="105"/>
  <c r="P13" i="105"/>
  <c r="Q13" i="105"/>
  <c r="R13" i="105"/>
  <c r="S13" i="105"/>
  <c r="T13" i="105"/>
  <c r="U13" i="105"/>
  <c r="V13" i="105"/>
  <c r="W13" i="105"/>
  <c r="X13" i="105"/>
  <c r="Y13" i="105"/>
  <c r="P53" i="105"/>
  <c r="Q53" i="105"/>
  <c r="R53" i="105"/>
  <c r="S53" i="105"/>
  <c r="T53" i="105"/>
  <c r="U53" i="105"/>
  <c r="V53" i="105"/>
  <c r="W53" i="105"/>
  <c r="X53" i="105"/>
  <c r="Y53" i="105"/>
  <c r="P14" i="105"/>
  <c r="Q14" i="105" s="1"/>
  <c r="R14" i="105"/>
  <c r="S14" i="105"/>
  <c r="T14" i="105"/>
  <c r="U14" i="105"/>
  <c r="V14" i="105"/>
  <c r="W14" i="105"/>
  <c r="X14" i="105"/>
  <c r="Y14" i="105"/>
  <c r="P54" i="105"/>
  <c r="Q54" i="105"/>
  <c r="R54" i="105"/>
  <c r="S54" i="105"/>
  <c r="T54" i="105"/>
  <c r="U54" i="105"/>
  <c r="V54" i="105"/>
  <c r="W54" i="105"/>
  <c r="X54" i="105"/>
  <c r="Y54" i="105"/>
  <c r="P55" i="105"/>
  <c r="Q55" i="105"/>
  <c r="R55" i="105"/>
  <c r="S55" i="105"/>
  <c r="T55" i="105"/>
  <c r="U55" i="105"/>
  <c r="V55" i="105"/>
  <c r="W55" i="105"/>
  <c r="X55" i="105"/>
  <c r="Y55" i="105"/>
  <c r="P15" i="105"/>
  <c r="Q15" i="105"/>
  <c r="R15" i="105"/>
  <c r="S15" i="105"/>
  <c r="T15" i="105"/>
  <c r="U15" i="105"/>
  <c r="V15" i="105"/>
  <c r="W15" i="105"/>
  <c r="X15" i="105"/>
  <c r="Y15" i="105"/>
  <c r="P16" i="105"/>
  <c r="Q16" i="105" s="1"/>
  <c r="R16" i="105"/>
  <c r="S16" i="105"/>
  <c r="T16" i="105"/>
  <c r="U16" i="105"/>
  <c r="V16" i="105"/>
  <c r="W16" i="105"/>
  <c r="X16" i="105"/>
  <c r="Y16" i="105"/>
  <c r="P17" i="105"/>
  <c r="Q17" i="105"/>
  <c r="R17" i="105"/>
  <c r="S17" i="105"/>
  <c r="T17" i="105"/>
  <c r="U17" i="105"/>
  <c r="V17" i="105"/>
  <c r="W17" i="105"/>
  <c r="X17" i="105"/>
  <c r="Y17" i="105"/>
  <c r="P18" i="105"/>
  <c r="Q18" i="105" s="1"/>
  <c r="R18" i="105"/>
  <c r="S18" i="105"/>
  <c r="T18" i="105"/>
  <c r="U18" i="105"/>
  <c r="V18" i="105"/>
  <c r="W18" i="105"/>
  <c r="X18" i="105"/>
  <c r="Y18" i="105"/>
  <c r="P19" i="105"/>
  <c r="Q19" i="105"/>
  <c r="R19" i="105"/>
  <c r="S19" i="105"/>
  <c r="T19" i="105"/>
  <c r="U19" i="105"/>
  <c r="V19" i="105"/>
  <c r="W19" i="105"/>
  <c r="X19" i="105"/>
  <c r="Y19" i="105"/>
  <c r="P20" i="105"/>
  <c r="Q20" i="105"/>
  <c r="R20" i="105"/>
  <c r="S20" i="105"/>
  <c r="T20" i="105"/>
  <c r="U20" i="105"/>
  <c r="V20" i="105"/>
  <c r="W20" i="105"/>
  <c r="X20" i="105"/>
  <c r="Y20" i="105"/>
  <c r="P21" i="105"/>
  <c r="Q21" i="105" s="1"/>
  <c r="R21" i="105"/>
  <c r="S21" i="105"/>
  <c r="T21" i="105"/>
  <c r="U21" i="105"/>
  <c r="V21" i="105"/>
  <c r="W21" i="105"/>
  <c r="X21" i="105"/>
  <c r="Y21" i="105"/>
  <c r="P22" i="105"/>
  <c r="Q22" i="105"/>
  <c r="R22" i="105"/>
  <c r="S22" i="105"/>
  <c r="T22" i="105"/>
  <c r="U22" i="105"/>
  <c r="V22" i="105"/>
  <c r="W22" i="105"/>
  <c r="X22" i="105"/>
  <c r="Y22" i="105"/>
  <c r="P56" i="105"/>
  <c r="Q56" i="105"/>
  <c r="R56" i="105"/>
  <c r="S56" i="105"/>
  <c r="T56" i="105"/>
  <c r="U56" i="105"/>
  <c r="V56" i="105"/>
  <c r="W56" i="105"/>
  <c r="X56" i="105"/>
  <c r="Y56" i="105"/>
  <c r="P57" i="105"/>
  <c r="Q57" i="105"/>
  <c r="R57" i="105"/>
  <c r="S57" i="105"/>
  <c r="T57" i="105"/>
  <c r="U57" i="105"/>
  <c r="V57" i="105"/>
  <c r="W57" i="105"/>
  <c r="X57" i="105"/>
  <c r="Y57" i="105"/>
  <c r="P23" i="105"/>
  <c r="Q23" i="105" s="1"/>
  <c r="R23" i="105"/>
  <c r="S23" i="105"/>
  <c r="T23" i="105"/>
  <c r="U23" i="105"/>
  <c r="V23" i="105"/>
  <c r="W23" i="105"/>
  <c r="X23" i="105"/>
  <c r="Y23" i="105"/>
  <c r="P24" i="105"/>
  <c r="Q24" i="105" s="1"/>
  <c r="R24" i="105"/>
  <c r="S24" i="105"/>
  <c r="T24" i="105"/>
  <c r="U24" i="105"/>
  <c r="V24" i="105"/>
  <c r="W24" i="105"/>
  <c r="X24" i="105"/>
  <c r="Y24" i="105"/>
  <c r="C14" i="111"/>
  <c r="C42" i="111"/>
  <c r="C13" i="111"/>
  <c r="C12" i="111"/>
  <c r="C11" i="111"/>
  <c r="C10" i="111"/>
  <c r="C41" i="111"/>
  <c r="C40" i="111"/>
  <c r="C39" i="111"/>
  <c r="C9" i="111"/>
  <c r="C8" i="111"/>
  <c r="C7" i="111"/>
  <c r="C44" i="111"/>
  <c r="C22" i="112"/>
  <c r="C51" i="112"/>
  <c r="C50" i="112"/>
  <c r="C21" i="112"/>
  <c r="C20" i="112"/>
  <c r="C44" i="112"/>
  <c r="C19" i="112"/>
  <c r="C18" i="112"/>
  <c r="C49" i="112"/>
  <c r="C48" i="112"/>
  <c r="C17" i="112"/>
  <c r="C16" i="112"/>
  <c r="C15" i="112"/>
  <c r="C14" i="112"/>
  <c r="C47" i="112"/>
  <c r="C13" i="112"/>
  <c r="C12" i="112"/>
  <c r="C11" i="112"/>
  <c r="C46" i="112"/>
  <c r="C10" i="112"/>
  <c r="C9" i="112"/>
  <c r="C8" i="112"/>
  <c r="C7" i="112"/>
  <c r="C40" i="113"/>
  <c r="C39" i="113"/>
  <c r="C68" i="113"/>
  <c r="C38" i="113"/>
  <c r="C67" i="113"/>
  <c r="C37" i="113"/>
  <c r="C36" i="113"/>
  <c r="C35" i="113"/>
  <c r="C34" i="113"/>
  <c r="C33" i="113"/>
  <c r="C32" i="113"/>
  <c r="C31" i="113"/>
  <c r="C30" i="113"/>
  <c r="C29" i="113"/>
  <c r="C28" i="113"/>
  <c r="C27" i="113"/>
  <c r="C26" i="113"/>
  <c r="C25" i="113"/>
  <c r="C24" i="113"/>
  <c r="C66" i="113"/>
  <c r="C23" i="113"/>
  <c r="C22" i="113"/>
  <c r="C21" i="113"/>
  <c r="C20" i="113"/>
  <c r="C19" i="113"/>
  <c r="C18" i="113"/>
  <c r="C17" i="113"/>
  <c r="C16" i="113"/>
  <c r="C15" i="113"/>
  <c r="C14" i="113"/>
  <c r="C13" i="113"/>
  <c r="C12" i="113"/>
  <c r="C11" i="113"/>
  <c r="C10" i="113"/>
  <c r="C9" i="113"/>
  <c r="C8" i="113"/>
  <c r="C7" i="113"/>
  <c r="C45" i="109"/>
  <c r="C16" i="109"/>
  <c r="C15" i="109"/>
  <c r="C44" i="109"/>
  <c r="C14" i="109"/>
  <c r="C13" i="109"/>
  <c r="C12" i="109"/>
  <c r="C11" i="109"/>
  <c r="C10" i="109"/>
  <c r="C43" i="109"/>
  <c r="C9" i="109"/>
  <c r="C8" i="109"/>
  <c r="C7" i="109"/>
  <c r="C15" i="110"/>
  <c r="C14" i="110"/>
  <c r="C13" i="110"/>
  <c r="C12" i="110"/>
  <c r="C11" i="110"/>
  <c r="C10" i="110"/>
  <c r="C9" i="110"/>
  <c r="C8" i="110"/>
  <c r="C7" i="110"/>
  <c r="C43" i="110"/>
  <c r="C42" i="110"/>
  <c r="C41" i="110"/>
  <c r="C40" i="110"/>
  <c r="C22" i="108"/>
  <c r="C46" i="108"/>
  <c r="C21" i="108"/>
  <c r="C20" i="108"/>
  <c r="C19" i="108"/>
  <c r="C18" i="108"/>
  <c r="C17" i="108"/>
  <c r="C48" i="108"/>
  <c r="C16" i="108"/>
  <c r="C15" i="108"/>
  <c r="C14" i="108"/>
  <c r="C13" i="108"/>
  <c r="C12" i="108"/>
  <c r="C11" i="108"/>
  <c r="C10" i="108"/>
  <c r="C42" i="108"/>
  <c r="C45" i="108"/>
  <c r="C9" i="108"/>
  <c r="C8" i="108"/>
  <c r="C7" i="108"/>
  <c r="C24" i="105"/>
  <c r="C23" i="105"/>
  <c r="C57" i="105"/>
  <c r="C56" i="105"/>
  <c r="C22" i="105"/>
  <c r="C21" i="105"/>
  <c r="C20" i="105"/>
  <c r="C19" i="105"/>
  <c r="C18" i="105"/>
  <c r="C17" i="105"/>
  <c r="C16" i="105"/>
  <c r="C15" i="105"/>
  <c r="C55" i="105"/>
  <c r="C54" i="105"/>
  <c r="C14" i="105"/>
  <c r="C53" i="105"/>
  <c r="C13" i="105"/>
  <c r="C49" i="105"/>
  <c r="C52" i="105"/>
  <c r="C12" i="105"/>
  <c r="C51" i="105"/>
  <c r="C11" i="105"/>
  <c r="C10" i="105"/>
  <c r="C9" i="105"/>
  <c r="C8" i="105"/>
  <c r="C50" i="105"/>
  <c r="C7" i="105"/>
  <c r="C26" i="107"/>
  <c r="C25" i="107"/>
  <c r="C24" i="107"/>
  <c r="C23" i="107"/>
  <c r="C22" i="107"/>
  <c r="C21" i="107"/>
  <c r="C20" i="107"/>
  <c r="C19" i="107"/>
  <c r="C18" i="107"/>
  <c r="C17" i="107"/>
  <c r="C16" i="107"/>
  <c r="C15" i="107"/>
  <c r="C14" i="107"/>
  <c r="C13" i="107"/>
  <c r="C12" i="107"/>
  <c r="C11" i="107"/>
  <c r="C10" i="107"/>
  <c r="C9" i="107"/>
  <c r="C8" i="107"/>
  <c r="C7" i="107"/>
  <c r="P7" i="106"/>
  <c r="Q7" i="106" s="1"/>
  <c r="R7" i="106"/>
  <c r="S7" i="106"/>
  <c r="T7" i="106"/>
  <c r="U7" i="106"/>
  <c r="V7" i="106"/>
  <c r="W7" i="106"/>
  <c r="X7" i="106"/>
  <c r="Y7" i="106"/>
  <c r="P82" i="106"/>
  <c r="Q82" i="106" s="1"/>
  <c r="R82" i="106"/>
  <c r="S82" i="106"/>
  <c r="T82" i="106"/>
  <c r="U82" i="106"/>
  <c r="V82" i="106"/>
  <c r="W82" i="106"/>
  <c r="X82" i="106"/>
  <c r="Y82" i="106"/>
  <c r="P8" i="106"/>
  <c r="Q8" i="106" s="1"/>
  <c r="R8" i="106"/>
  <c r="S8" i="106"/>
  <c r="T8" i="106"/>
  <c r="U8" i="106"/>
  <c r="V8" i="106"/>
  <c r="W8" i="106"/>
  <c r="X8" i="106"/>
  <c r="Y8" i="106"/>
  <c r="P9" i="106"/>
  <c r="Q9" i="106" s="1"/>
  <c r="R9" i="106"/>
  <c r="S9" i="106"/>
  <c r="T9" i="106"/>
  <c r="U9" i="106"/>
  <c r="V9" i="106"/>
  <c r="W9" i="106"/>
  <c r="X9" i="106"/>
  <c r="Y9" i="106"/>
  <c r="P10" i="106"/>
  <c r="Q10" i="106"/>
  <c r="R10" i="106"/>
  <c r="S10" i="106"/>
  <c r="T10" i="106"/>
  <c r="U10" i="106"/>
  <c r="V10" i="106"/>
  <c r="W10" i="106"/>
  <c r="X10" i="106"/>
  <c r="Y10" i="106"/>
  <c r="P11" i="106"/>
  <c r="Q11" i="106" s="1"/>
  <c r="R11" i="106"/>
  <c r="S11" i="106"/>
  <c r="T11" i="106"/>
  <c r="U11" i="106"/>
  <c r="V11" i="106"/>
  <c r="W11" i="106"/>
  <c r="X11" i="106"/>
  <c r="Y11" i="106"/>
  <c r="P12" i="106"/>
  <c r="Q12" i="106" s="1"/>
  <c r="R12" i="106"/>
  <c r="S12" i="106"/>
  <c r="T12" i="106"/>
  <c r="U12" i="106"/>
  <c r="V12" i="106"/>
  <c r="W12" i="106"/>
  <c r="X12" i="106"/>
  <c r="Y12" i="106"/>
  <c r="P13" i="106"/>
  <c r="Q13" i="106" s="1"/>
  <c r="R13" i="106"/>
  <c r="S13" i="106"/>
  <c r="T13" i="106"/>
  <c r="U13" i="106"/>
  <c r="V13" i="106"/>
  <c r="W13" i="106"/>
  <c r="X13" i="106"/>
  <c r="Y13" i="106"/>
  <c r="P14" i="106"/>
  <c r="Q14" i="106"/>
  <c r="R14" i="106"/>
  <c r="S14" i="106"/>
  <c r="T14" i="106"/>
  <c r="U14" i="106"/>
  <c r="V14" i="106"/>
  <c r="W14" i="106"/>
  <c r="X14" i="106"/>
  <c r="Y14" i="106"/>
  <c r="P15" i="106"/>
  <c r="Q15" i="106" s="1"/>
  <c r="R15" i="106"/>
  <c r="S15" i="106"/>
  <c r="T15" i="106"/>
  <c r="U15" i="106"/>
  <c r="V15" i="106"/>
  <c r="W15" i="106"/>
  <c r="X15" i="106"/>
  <c r="Y15" i="106"/>
  <c r="P16" i="106"/>
  <c r="Q16" i="106"/>
  <c r="R16" i="106"/>
  <c r="S16" i="106"/>
  <c r="T16" i="106"/>
  <c r="U16" i="106"/>
  <c r="V16" i="106"/>
  <c r="W16" i="106"/>
  <c r="X16" i="106"/>
  <c r="Y16" i="106"/>
  <c r="P17" i="106"/>
  <c r="Q17" i="106" s="1"/>
  <c r="R17" i="106"/>
  <c r="S17" i="106"/>
  <c r="T17" i="106"/>
  <c r="U17" i="106"/>
  <c r="V17" i="106"/>
  <c r="W17" i="106"/>
  <c r="X17" i="106"/>
  <c r="Y17" i="106"/>
  <c r="P18" i="106"/>
  <c r="Q18" i="106" s="1"/>
  <c r="R18" i="106"/>
  <c r="S18" i="106"/>
  <c r="T18" i="106"/>
  <c r="U18" i="106"/>
  <c r="V18" i="106"/>
  <c r="W18" i="106"/>
  <c r="X18" i="106"/>
  <c r="Y18" i="106"/>
  <c r="P19" i="106"/>
  <c r="Q19" i="106" s="1"/>
  <c r="R19" i="106"/>
  <c r="S19" i="106"/>
  <c r="T19" i="106"/>
  <c r="U19" i="106"/>
  <c r="V19" i="106"/>
  <c r="W19" i="106"/>
  <c r="X19" i="106"/>
  <c r="Y19" i="106"/>
  <c r="P20" i="106"/>
  <c r="Q20" i="106" s="1"/>
  <c r="R20" i="106"/>
  <c r="S20" i="106"/>
  <c r="T20" i="106"/>
  <c r="U20" i="106"/>
  <c r="V20" i="106"/>
  <c r="W20" i="106"/>
  <c r="X20" i="106"/>
  <c r="Y20" i="106"/>
  <c r="P21" i="106"/>
  <c r="Q21" i="106" s="1"/>
  <c r="R21" i="106"/>
  <c r="S21" i="106"/>
  <c r="T21" i="106"/>
  <c r="U21" i="106"/>
  <c r="V21" i="106"/>
  <c r="W21" i="106"/>
  <c r="X21" i="106"/>
  <c r="Y21" i="106"/>
  <c r="P22" i="106"/>
  <c r="Q22" i="106" s="1"/>
  <c r="R22" i="106"/>
  <c r="S22" i="106"/>
  <c r="T22" i="106"/>
  <c r="U22" i="106"/>
  <c r="V22" i="106"/>
  <c r="W22" i="106"/>
  <c r="X22" i="106"/>
  <c r="Y22" i="106"/>
  <c r="P23" i="106"/>
  <c r="Q23" i="106" s="1"/>
  <c r="R23" i="106"/>
  <c r="S23" i="106"/>
  <c r="T23" i="106"/>
  <c r="U23" i="106"/>
  <c r="V23" i="106"/>
  <c r="W23" i="106"/>
  <c r="X23" i="106"/>
  <c r="Y23" i="106"/>
  <c r="P24" i="106"/>
  <c r="Q24" i="106"/>
  <c r="R24" i="106"/>
  <c r="S24" i="106"/>
  <c r="T24" i="106"/>
  <c r="U24" i="106"/>
  <c r="V24" i="106"/>
  <c r="W24" i="106"/>
  <c r="X24" i="106"/>
  <c r="Y24" i="106"/>
  <c r="P25" i="106"/>
  <c r="Q25" i="106" s="1"/>
  <c r="R25" i="106"/>
  <c r="S25" i="106"/>
  <c r="T25" i="106"/>
  <c r="U25" i="106"/>
  <c r="V25" i="106"/>
  <c r="W25" i="106"/>
  <c r="X25" i="106"/>
  <c r="Y25" i="106"/>
  <c r="P26" i="106"/>
  <c r="Q26" i="106" s="1"/>
  <c r="R26" i="106"/>
  <c r="S26" i="106"/>
  <c r="T26" i="106"/>
  <c r="U26" i="106"/>
  <c r="V26" i="106"/>
  <c r="W26" i="106"/>
  <c r="X26" i="106"/>
  <c r="Y26" i="106"/>
  <c r="P27" i="106"/>
  <c r="Q27" i="106" s="1"/>
  <c r="R27" i="106"/>
  <c r="S27" i="106"/>
  <c r="T27" i="106"/>
  <c r="U27" i="106"/>
  <c r="V27" i="106"/>
  <c r="W27" i="106"/>
  <c r="X27" i="106"/>
  <c r="Y27" i="106"/>
  <c r="P28" i="106"/>
  <c r="Q28" i="106" s="1"/>
  <c r="R28" i="106"/>
  <c r="S28" i="106"/>
  <c r="T28" i="106"/>
  <c r="U28" i="106"/>
  <c r="V28" i="106"/>
  <c r="W28" i="106"/>
  <c r="X28" i="106"/>
  <c r="Y28" i="106"/>
  <c r="P83" i="106"/>
  <c r="Q83" i="106" s="1"/>
  <c r="R83" i="106"/>
  <c r="S83" i="106"/>
  <c r="T83" i="106"/>
  <c r="U83" i="106"/>
  <c r="V83" i="106"/>
  <c r="W83" i="106"/>
  <c r="X83" i="106"/>
  <c r="Y83" i="106"/>
  <c r="P29" i="106"/>
  <c r="Q29" i="106" s="1"/>
  <c r="R29" i="106"/>
  <c r="S29" i="106"/>
  <c r="T29" i="106"/>
  <c r="U29" i="106"/>
  <c r="V29" i="106"/>
  <c r="W29" i="106"/>
  <c r="X29" i="106"/>
  <c r="Y29" i="106"/>
  <c r="P30" i="106"/>
  <c r="Q30" i="106" s="1"/>
  <c r="R30" i="106"/>
  <c r="S30" i="106"/>
  <c r="T30" i="106"/>
  <c r="U30" i="106"/>
  <c r="V30" i="106"/>
  <c r="W30" i="106"/>
  <c r="X30" i="106"/>
  <c r="Y30" i="106"/>
  <c r="P31" i="106"/>
  <c r="Q31" i="106" s="1"/>
  <c r="R31" i="106"/>
  <c r="S31" i="106"/>
  <c r="T31" i="106"/>
  <c r="U31" i="106"/>
  <c r="V31" i="106"/>
  <c r="W31" i="106"/>
  <c r="X31" i="106"/>
  <c r="Y31" i="106"/>
  <c r="P32" i="106"/>
  <c r="Q32" i="106" s="1"/>
  <c r="R32" i="106"/>
  <c r="S32" i="106"/>
  <c r="T32" i="106"/>
  <c r="U32" i="106"/>
  <c r="V32" i="106"/>
  <c r="W32" i="106"/>
  <c r="X32" i="106"/>
  <c r="Y32" i="106"/>
  <c r="P33" i="106"/>
  <c r="Q33" i="106"/>
  <c r="R33" i="106"/>
  <c r="S33" i="106"/>
  <c r="T33" i="106"/>
  <c r="U33" i="106"/>
  <c r="V33" i="106"/>
  <c r="W33" i="106"/>
  <c r="X33" i="106"/>
  <c r="Y33" i="106"/>
  <c r="P34" i="106"/>
  <c r="Q34" i="106" s="1"/>
  <c r="R34" i="106"/>
  <c r="S34" i="106"/>
  <c r="T34" i="106"/>
  <c r="U34" i="106"/>
  <c r="V34" i="106"/>
  <c r="W34" i="106"/>
  <c r="X34" i="106"/>
  <c r="Y34" i="106"/>
  <c r="P35" i="106"/>
  <c r="Q35" i="106" s="1"/>
  <c r="R35" i="106"/>
  <c r="S35" i="106"/>
  <c r="T35" i="106"/>
  <c r="U35" i="106"/>
  <c r="V35" i="106"/>
  <c r="W35" i="106"/>
  <c r="X35" i="106"/>
  <c r="Y35" i="106"/>
  <c r="P36" i="106"/>
  <c r="Q36" i="106" s="1"/>
  <c r="R36" i="106"/>
  <c r="S36" i="106"/>
  <c r="T36" i="106"/>
  <c r="U36" i="106"/>
  <c r="V36" i="106"/>
  <c r="W36" i="106"/>
  <c r="X36" i="106"/>
  <c r="Y36" i="106"/>
  <c r="P37" i="106"/>
  <c r="Q37" i="106" s="1"/>
  <c r="R37" i="106"/>
  <c r="S37" i="106"/>
  <c r="T37" i="106"/>
  <c r="U37" i="106"/>
  <c r="V37" i="106"/>
  <c r="W37" i="106"/>
  <c r="X37" i="106"/>
  <c r="Y37" i="106"/>
  <c r="P38" i="106"/>
  <c r="Q38" i="106" s="1"/>
  <c r="R38" i="106"/>
  <c r="S38" i="106"/>
  <c r="T38" i="106"/>
  <c r="U38" i="106"/>
  <c r="V38" i="106"/>
  <c r="W38" i="106"/>
  <c r="X38" i="106"/>
  <c r="Y38" i="106"/>
  <c r="P39" i="106"/>
  <c r="Q39" i="106" s="1"/>
  <c r="R39" i="106"/>
  <c r="S39" i="106"/>
  <c r="T39" i="106"/>
  <c r="U39" i="106"/>
  <c r="V39" i="106"/>
  <c r="W39" i="106"/>
  <c r="X39" i="106"/>
  <c r="Y39" i="106"/>
  <c r="P40" i="106"/>
  <c r="Q40" i="106" s="1"/>
  <c r="R40" i="106"/>
  <c r="S40" i="106"/>
  <c r="T40" i="106"/>
  <c r="U40" i="106"/>
  <c r="V40" i="106"/>
  <c r="W40" i="106"/>
  <c r="X40" i="106"/>
  <c r="Y40" i="106"/>
  <c r="P41" i="106"/>
  <c r="Q41" i="106" s="1"/>
  <c r="R41" i="106"/>
  <c r="S41" i="106"/>
  <c r="T41" i="106"/>
  <c r="U41" i="106"/>
  <c r="V41" i="106"/>
  <c r="W41" i="106"/>
  <c r="X41" i="106"/>
  <c r="Y41" i="106"/>
  <c r="P42" i="106"/>
  <c r="Q42" i="106" s="1"/>
  <c r="R42" i="106"/>
  <c r="S42" i="106"/>
  <c r="T42" i="106"/>
  <c r="U42" i="106"/>
  <c r="V42" i="106"/>
  <c r="W42" i="106"/>
  <c r="X42" i="106"/>
  <c r="Y42" i="106"/>
  <c r="P43" i="106"/>
  <c r="Q43" i="106"/>
  <c r="R43" i="106"/>
  <c r="S43" i="106"/>
  <c r="T43" i="106"/>
  <c r="U43" i="106"/>
  <c r="V43" i="106"/>
  <c r="W43" i="106"/>
  <c r="X43" i="106"/>
  <c r="Y43" i="106"/>
  <c r="P44" i="106"/>
  <c r="Q44" i="106" s="1"/>
  <c r="R44" i="106"/>
  <c r="S44" i="106"/>
  <c r="T44" i="106"/>
  <c r="U44" i="106"/>
  <c r="V44" i="106"/>
  <c r="W44" i="106"/>
  <c r="X44" i="106"/>
  <c r="Y44" i="106"/>
  <c r="P45" i="106"/>
  <c r="Q45" i="106" s="1"/>
  <c r="R45" i="106"/>
  <c r="S45" i="106"/>
  <c r="T45" i="106"/>
  <c r="U45" i="106"/>
  <c r="V45" i="106"/>
  <c r="W45" i="106"/>
  <c r="X45" i="106"/>
  <c r="Y45" i="106"/>
  <c r="P84" i="106"/>
  <c r="Q84" i="106" s="1"/>
  <c r="R84" i="106"/>
  <c r="S84" i="106"/>
  <c r="T84" i="106"/>
  <c r="U84" i="106"/>
  <c r="V84" i="106"/>
  <c r="W84" i="106"/>
  <c r="X84" i="106"/>
  <c r="Y84" i="106"/>
  <c r="P46" i="106"/>
  <c r="Q46" i="106" s="1"/>
  <c r="R46" i="106"/>
  <c r="S46" i="106"/>
  <c r="T46" i="106"/>
  <c r="U46" i="106"/>
  <c r="V46" i="106"/>
  <c r="W46" i="106"/>
  <c r="X46" i="106"/>
  <c r="Y46" i="106"/>
  <c r="P47" i="106"/>
  <c r="Q47" i="106" s="1"/>
  <c r="R47" i="106"/>
  <c r="S47" i="106"/>
  <c r="T47" i="106"/>
  <c r="U47" i="106"/>
  <c r="V47" i="106"/>
  <c r="W47" i="106"/>
  <c r="X47" i="106"/>
  <c r="Y47" i="106"/>
  <c r="C82" i="106"/>
  <c r="C8" i="106"/>
  <c r="C9" i="106"/>
  <c r="C10" i="106"/>
  <c r="C11" i="106"/>
  <c r="C12" i="106"/>
  <c r="C13" i="106"/>
  <c r="C14" i="106"/>
  <c r="C15" i="106"/>
  <c r="C16" i="106"/>
  <c r="C17" i="106"/>
  <c r="C18" i="106"/>
  <c r="C19" i="106"/>
  <c r="C20" i="106"/>
  <c r="C21" i="106"/>
  <c r="C22" i="106"/>
  <c r="C23" i="106"/>
  <c r="C24" i="106"/>
  <c r="C25" i="106"/>
  <c r="C26" i="106"/>
  <c r="C27" i="106"/>
  <c r="C28" i="106"/>
  <c r="C83" i="106"/>
  <c r="C29" i="106"/>
  <c r="C30" i="106"/>
  <c r="C31" i="106"/>
  <c r="C32" i="106"/>
  <c r="C33" i="106"/>
  <c r="C34" i="106"/>
  <c r="C35" i="106"/>
  <c r="C36" i="106"/>
  <c r="C37" i="106"/>
  <c r="C38" i="106"/>
  <c r="C39" i="106"/>
  <c r="C40" i="106"/>
  <c r="C41" i="106"/>
  <c r="C42" i="106"/>
  <c r="C43" i="106"/>
  <c r="C44" i="106"/>
  <c r="C45" i="106"/>
  <c r="C84" i="106"/>
  <c r="C46" i="106"/>
  <c r="C47" i="106"/>
  <c r="C7" i="106"/>
  <c r="R5" i="117" l="1"/>
  <c r="T5" i="117"/>
  <c r="U5" i="117"/>
  <c r="V6" i="117"/>
  <c r="P5" i="117"/>
  <c r="S6" i="115"/>
  <c r="T6" i="115"/>
  <c r="P6" i="115"/>
  <c r="S5" i="117"/>
  <c r="V5" i="117"/>
  <c r="W5" i="117"/>
  <c r="Q5" i="117"/>
  <c r="P6" i="117"/>
  <c r="Q6" i="115"/>
  <c r="S5" i="115"/>
  <c r="T5" i="115"/>
  <c r="U5" i="115"/>
  <c r="V5" i="115"/>
  <c r="V6" i="114"/>
  <c r="Q6" i="114"/>
  <c r="P5" i="114"/>
  <c r="V6" i="113"/>
  <c r="U6" i="113"/>
  <c r="O6" i="113"/>
  <c r="N6" i="113"/>
  <c r="M6" i="113"/>
  <c r="L6" i="113"/>
  <c r="K6" i="113"/>
  <c r="J6" i="113"/>
  <c r="I6" i="113"/>
  <c r="H6" i="113"/>
  <c r="G6" i="113"/>
  <c r="F6" i="113"/>
  <c r="E6" i="113"/>
  <c r="D6" i="113"/>
  <c r="O5" i="113"/>
  <c r="N5" i="113"/>
  <c r="M5" i="113"/>
  <c r="L5" i="113"/>
  <c r="K5" i="113"/>
  <c r="J5" i="113"/>
  <c r="I5" i="113"/>
  <c r="H5" i="113"/>
  <c r="G5" i="113"/>
  <c r="F5" i="113"/>
  <c r="E5" i="113"/>
  <c r="D5" i="113"/>
  <c r="P1" i="113"/>
  <c r="O1" i="113"/>
  <c r="N1" i="113"/>
  <c r="M1" i="113" s="1"/>
  <c r="L1" i="113" s="1"/>
  <c r="K1" i="113" s="1"/>
  <c r="J1" i="113" s="1"/>
  <c r="I1" i="113" s="1"/>
  <c r="H1" i="113" s="1"/>
  <c r="G1" i="113" s="1"/>
  <c r="F1" i="113" s="1"/>
  <c r="E1" i="113" s="1"/>
  <c r="D1" i="113" s="1"/>
  <c r="C1" i="113" s="1"/>
  <c r="B1" i="113" s="1"/>
  <c r="Y6" i="112"/>
  <c r="X6" i="112"/>
  <c r="T5" i="112"/>
  <c r="S5" i="112"/>
  <c r="O6" i="112"/>
  <c r="N6" i="112"/>
  <c r="M6" i="112"/>
  <c r="L6" i="112"/>
  <c r="K6" i="112"/>
  <c r="J6" i="112"/>
  <c r="I6" i="112"/>
  <c r="H6" i="112"/>
  <c r="G6" i="112"/>
  <c r="F6" i="112"/>
  <c r="E6" i="112"/>
  <c r="D6" i="112"/>
  <c r="O5" i="112"/>
  <c r="N5" i="112"/>
  <c r="M5" i="112"/>
  <c r="L5" i="112"/>
  <c r="K5" i="112"/>
  <c r="J5" i="112"/>
  <c r="I5" i="112"/>
  <c r="H5" i="112"/>
  <c r="G5" i="112"/>
  <c r="F5" i="112"/>
  <c r="E5" i="112"/>
  <c r="D5" i="112"/>
  <c r="P1" i="112"/>
  <c r="O1" i="112" s="1"/>
  <c r="N1" i="112" s="1"/>
  <c r="M1" i="112" s="1"/>
  <c r="L1" i="112" s="1"/>
  <c r="K1" i="112" s="1"/>
  <c r="J1" i="112" s="1"/>
  <c r="I1" i="112" s="1"/>
  <c r="H1" i="112" s="1"/>
  <c r="G1" i="112" s="1"/>
  <c r="F1" i="112" s="1"/>
  <c r="E1" i="112" s="1"/>
  <c r="D1" i="112" s="1"/>
  <c r="C1" i="112" s="1"/>
  <c r="B1" i="112" s="1"/>
  <c r="Y6" i="111"/>
  <c r="W5" i="111"/>
  <c r="V5" i="111"/>
  <c r="U5" i="111"/>
  <c r="T5" i="111"/>
  <c r="S5" i="111"/>
  <c r="O6" i="111"/>
  <c r="N6" i="111"/>
  <c r="M6" i="111"/>
  <c r="L6" i="111"/>
  <c r="K6" i="111"/>
  <c r="J6" i="111"/>
  <c r="I6" i="111"/>
  <c r="H6" i="111"/>
  <c r="G6" i="111"/>
  <c r="F6" i="111"/>
  <c r="E6" i="111"/>
  <c r="D6" i="111"/>
  <c r="O5" i="111"/>
  <c r="N5" i="111"/>
  <c r="M5" i="111"/>
  <c r="L5" i="111"/>
  <c r="K5" i="111"/>
  <c r="J5" i="111"/>
  <c r="I5" i="111"/>
  <c r="H5" i="111"/>
  <c r="G5" i="111"/>
  <c r="F5" i="111"/>
  <c r="E5" i="111"/>
  <c r="D5" i="111"/>
  <c r="P1" i="111"/>
  <c r="O1" i="111" s="1"/>
  <c r="N1" i="111" s="1"/>
  <c r="M1" i="111" s="1"/>
  <c r="L1" i="111" s="1"/>
  <c r="K1" i="111" s="1"/>
  <c r="J1" i="111" s="1"/>
  <c r="I1" i="111" s="1"/>
  <c r="H1" i="111" s="1"/>
  <c r="G1" i="111" s="1"/>
  <c r="F1" i="111" s="1"/>
  <c r="E1" i="111" s="1"/>
  <c r="D1" i="111" s="1"/>
  <c r="C1" i="111" s="1"/>
  <c r="B1" i="111" s="1"/>
  <c r="Q6" i="117" l="1"/>
  <c r="Q5" i="115"/>
  <c r="Q5" i="114"/>
  <c r="W6" i="113"/>
  <c r="T5" i="113"/>
  <c r="Y6" i="113"/>
  <c r="X6" i="113"/>
  <c r="P5" i="113"/>
  <c r="R5" i="113"/>
  <c r="S5" i="113"/>
  <c r="T6" i="113"/>
  <c r="R5" i="111"/>
  <c r="W6" i="111"/>
  <c r="X6" i="111"/>
  <c r="U5" i="112"/>
  <c r="V5" i="112"/>
  <c r="P5" i="112"/>
  <c r="W6" i="112"/>
  <c r="R5" i="112"/>
  <c r="W5" i="112"/>
  <c r="X5" i="112"/>
  <c r="Y5" i="112"/>
  <c r="P5" i="111"/>
  <c r="R6" i="111"/>
  <c r="S6" i="111"/>
  <c r="Y5" i="111"/>
  <c r="X5" i="111"/>
  <c r="V5" i="113"/>
  <c r="X5" i="113"/>
  <c r="Y5" i="113"/>
  <c r="W5" i="113"/>
  <c r="U5" i="113"/>
  <c r="R6" i="113"/>
  <c r="P6" i="113"/>
  <c r="S6" i="113"/>
  <c r="R6" i="112"/>
  <c r="S6" i="112"/>
  <c r="T6" i="112"/>
  <c r="V6" i="112"/>
  <c r="P6" i="112"/>
  <c r="U6" i="112"/>
  <c r="Q5" i="112"/>
  <c r="P6" i="111"/>
  <c r="T6" i="111"/>
  <c r="U6" i="111"/>
  <c r="V6" i="111"/>
  <c r="Q5" i="111"/>
  <c r="S5" i="109"/>
  <c r="T5" i="109"/>
  <c r="R5" i="110"/>
  <c r="S5" i="110"/>
  <c r="T5" i="110"/>
  <c r="U5" i="110"/>
  <c r="S6" i="108"/>
  <c r="O6" i="110"/>
  <c r="N6" i="110"/>
  <c r="M6" i="110"/>
  <c r="L6" i="110"/>
  <c r="K6" i="110"/>
  <c r="J6" i="110"/>
  <c r="I6" i="110"/>
  <c r="H6" i="110"/>
  <c r="G6" i="110"/>
  <c r="F6" i="110"/>
  <c r="E6" i="110"/>
  <c r="D6" i="110"/>
  <c r="O5" i="110"/>
  <c r="N5" i="110"/>
  <c r="M5" i="110"/>
  <c r="L5" i="110"/>
  <c r="K5" i="110"/>
  <c r="J5" i="110"/>
  <c r="I5" i="110"/>
  <c r="H5" i="110"/>
  <c r="G5" i="110"/>
  <c r="F5" i="110"/>
  <c r="E5" i="110"/>
  <c r="D5" i="110"/>
  <c r="P1" i="110"/>
  <c r="O1" i="110"/>
  <c r="N1" i="110"/>
  <c r="M1" i="110"/>
  <c r="L1" i="110"/>
  <c r="K1" i="110" s="1"/>
  <c r="J1" i="110" s="1"/>
  <c r="I1" i="110" s="1"/>
  <c r="H1" i="110" s="1"/>
  <c r="G1" i="110" s="1"/>
  <c r="F1" i="110" s="1"/>
  <c r="E1" i="110" s="1"/>
  <c r="D1" i="110" s="1"/>
  <c r="C1" i="110" s="1"/>
  <c r="B1" i="110" s="1"/>
  <c r="O6" i="109"/>
  <c r="N6" i="109"/>
  <c r="M6" i="109"/>
  <c r="L6" i="109"/>
  <c r="K6" i="109"/>
  <c r="J6" i="109"/>
  <c r="I6" i="109"/>
  <c r="H6" i="109"/>
  <c r="G6" i="109"/>
  <c r="F6" i="109"/>
  <c r="E6" i="109"/>
  <c r="D6" i="109"/>
  <c r="O5" i="109"/>
  <c r="N5" i="109"/>
  <c r="M5" i="109"/>
  <c r="L5" i="109"/>
  <c r="K5" i="109"/>
  <c r="J5" i="109"/>
  <c r="I5" i="109"/>
  <c r="H5" i="109"/>
  <c r="G5" i="109"/>
  <c r="F5" i="109"/>
  <c r="E5" i="109"/>
  <c r="D5" i="109"/>
  <c r="P1" i="109"/>
  <c r="O1" i="109" s="1"/>
  <c r="N1" i="109" s="1"/>
  <c r="M1" i="109" s="1"/>
  <c r="L1" i="109" s="1"/>
  <c r="K1" i="109" s="1"/>
  <c r="J1" i="109" s="1"/>
  <c r="I1" i="109" s="1"/>
  <c r="H1" i="109" s="1"/>
  <c r="G1" i="109" s="1"/>
  <c r="F1" i="109" s="1"/>
  <c r="E1" i="109" s="1"/>
  <c r="D1" i="109" s="1"/>
  <c r="C1" i="109" s="1"/>
  <c r="B1" i="109" s="1"/>
  <c r="O6" i="108"/>
  <c r="N6" i="108"/>
  <c r="M6" i="108"/>
  <c r="L6" i="108"/>
  <c r="K6" i="108"/>
  <c r="J6" i="108"/>
  <c r="I6" i="108"/>
  <c r="H6" i="108"/>
  <c r="G6" i="108"/>
  <c r="F6" i="108"/>
  <c r="E6" i="108"/>
  <c r="D6" i="108"/>
  <c r="O5" i="108"/>
  <c r="N5" i="108"/>
  <c r="M5" i="108"/>
  <c r="L5" i="108"/>
  <c r="K5" i="108"/>
  <c r="J5" i="108"/>
  <c r="I5" i="108"/>
  <c r="H5" i="108"/>
  <c r="G5" i="108"/>
  <c r="F5" i="108"/>
  <c r="E5" i="108"/>
  <c r="D5" i="108"/>
  <c r="P1" i="108"/>
  <c r="O1" i="108" s="1"/>
  <c r="N1" i="108" s="1"/>
  <c r="M1" i="108" s="1"/>
  <c r="L1" i="108" s="1"/>
  <c r="K1" i="108" s="1"/>
  <c r="J1" i="108" s="1"/>
  <c r="I1" i="108" s="1"/>
  <c r="H1" i="108" s="1"/>
  <c r="G1" i="108" s="1"/>
  <c r="F1" i="108" s="1"/>
  <c r="E1" i="108" s="1"/>
  <c r="D1" i="108" s="1"/>
  <c r="C1" i="108" s="1"/>
  <c r="B1" i="108" s="1"/>
  <c r="P87" i="106"/>
  <c r="Q87" i="106" s="1"/>
  <c r="R87" i="106"/>
  <c r="S87" i="106"/>
  <c r="T87" i="106"/>
  <c r="U87" i="106"/>
  <c r="V87" i="106"/>
  <c r="W87" i="106"/>
  <c r="X87" i="106"/>
  <c r="Y87" i="106"/>
  <c r="C87" i="106"/>
  <c r="O6" i="107"/>
  <c r="N6" i="107"/>
  <c r="M6" i="107"/>
  <c r="L6" i="107"/>
  <c r="K6" i="107"/>
  <c r="J6" i="107"/>
  <c r="I6" i="107"/>
  <c r="H6" i="107"/>
  <c r="G6" i="107"/>
  <c r="F6" i="107"/>
  <c r="E6" i="107"/>
  <c r="D6" i="107"/>
  <c r="O5" i="107"/>
  <c r="N5" i="107"/>
  <c r="M5" i="107"/>
  <c r="L5" i="107"/>
  <c r="K5" i="107"/>
  <c r="J5" i="107"/>
  <c r="I5" i="107"/>
  <c r="H5" i="107"/>
  <c r="G5" i="107"/>
  <c r="F5" i="107"/>
  <c r="E5" i="107"/>
  <c r="D5" i="107"/>
  <c r="P1" i="107"/>
  <c r="O1" i="107" s="1"/>
  <c r="N1" i="107" s="1"/>
  <c r="M1" i="107" s="1"/>
  <c r="L1" i="107" s="1"/>
  <c r="K1" i="107" s="1"/>
  <c r="J1" i="107" s="1"/>
  <c r="I1" i="107" s="1"/>
  <c r="H1" i="107" s="1"/>
  <c r="G1" i="107" s="1"/>
  <c r="F1" i="107" s="1"/>
  <c r="E1" i="107" s="1"/>
  <c r="D1" i="107" s="1"/>
  <c r="C1" i="107" s="1"/>
  <c r="B1" i="107" s="1"/>
  <c r="O6" i="106"/>
  <c r="N6" i="106"/>
  <c r="M6" i="106"/>
  <c r="L6" i="106"/>
  <c r="K6" i="106"/>
  <c r="J6" i="106"/>
  <c r="I6" i="106"/>
  <c r="H6" i="106"/>
  <c r="G6" i="106"/>
  <c r="F6" i="106"/>
  <c r="E6" i="106"/>
  <c r="D6" i="106"/>
  <c r="O5" i="106"/>
  <c r="N5" i="106"/>
  <c r="M5" i="106"/>
  <c r="L5" i="106"/>
  <c r="K5" i="106"/>
  <c r="J5" i="106"/>
  <c r="I5" i="106"/>
  <c r="H5" i="106"/>
  <c r="G5" i="106"/>
  <c r="F5" i="106"/>
  <c r="E5" i="106"/>
  <c r="D5" i="106"/>
  <c r="P1" i="106"/>
  <c r="O1" i="106"/>
  <c r="N1" i="106"/>
  <c r="M1" i="106" s="1"/>
  <c r="L1" i="106" s="1"/>
  <c r="K1" i="106" s="1"/>
  <c r="J1" i="106" s="1"/>
  <c r="I1" i="106" s="1"/>
  <c r="H1" i="106" s="1"/>
  <c r="G1" i="106" s="1"/>
  <c r="F1" i="106" s="1"/>
  <c r="E1" i="106" s="1"/>
  <c r="D1" i="106" s="1"/>
  <c r="C1" i="106" s="1"/>
  <c r="B1" i="106" s="1"/>
  <c r="O6" i="105"/>
  <c r="N6" i="105"/>
  <c r="M6" i="105"/>
  <c r="L6" i="105"/>
  <c r="K6" i="105"/>
  <c r="J6" i="105"/>
  <c r="I6" i="105"/>
  <c r="H6" i="105"/>
  <c r="G6" i="105"/>
  <c r="F6" i="105"/>
  <c r="E6" i="105"/>
  <c r="D6" i="105"/>
  <c r="O5" i="105"/>
  <c r="N5" i="105"/>
  <c r="M5" i="105"/>
  <c r="L5" i="105"/>
  <c r="K5" i="105"/>
  <c r="J5" i="105"/>
  <c r="I5" i="105"/>
  <c r="H5" i="105"/>
  <c r="G5" i="105"/>
  <c r="F5" i="105"/>
  <c r="E5" i="105"/>
  <c r="D5" i="105"/>
  <c r="P1" i="105"/>
  <c r="O1" i="105"/>
  <c r="N1" i="105" s="1"/>
  <c r="M1" i="105" s="1"/>
  <c r="L1" i="105" s="1"/>
  <c r="K1" i="105" s="1"/>
  <c r="J1" i="105" s="1"/>
  <c r="I1" i="105" s="1"/>
  <c r="H1" i="105" s="1"/>
  <c r="G1" i="105" s="1"/>
  <c r="F1" i="105" s="1"/>
  <c r="E1" i="105" s="1"/>
  <c r="D1" i="105" s="1"/>
  <c r="C1" i="105" s="1"/>
  <c r="B1" i="105" s="1"/>
  <c r="C52" i="102"/>
  <c r="C53" i="102"/>
  <c r="C54" i="102"/>
  <c r="C55" i="102"/>
  <c r="C56" i="102"/>
  <c r="C75" i="102"/>
  <c r="C76" i="102"/>
  <c r="C57" i="102"/>
  <c r="C58" i="102"/>
  <c r="C77" i="102"/>
  <c r="C59" i="102"/>
  <c r="C78" i="102"/>
  <c r="C60" i="102"/>
  <c r="C61" i="102"/>
  <c r="C62" i="102"/>
  <c r="C63" i="102"/>
  <c r="C79" i="102"/>
  <c r="C64" i="102"/>
  <c r="C80" i="102"/>
  <c r="C65" i="102"/>
  <c r="C66" i="102"/>
  <c r="C81" i="102"/>
  <c r="C67" i="102"/>
  <c r="C68" i="102"/>
  <c r="C69" i="102"/>
  <c r="C82" i="102"/>
  <c r="P52" i="102"/>
  <c r="Q52" i="102"/>
  <c r="R52" i="102"/>
  <c r="S52" i="102"/>
  <c r="T52" i="102"/>
  <c r="U52" i="102"/>
  <c r="V52" i="102"/>
  <c r="W52" i="102"/>
  <c r="X52" i="102"/>
  <c r="Y52" i="102"/>
  <c r="P53" i="102"/>
  <c r="Q53" i="102" s="1"/>
  <c r="R53" i="102"/>
  <c r="S53" i="102"/>
  <c r="T53" i="102"/>
  <c r="U53" i="102"/>
  <c r="V53" i="102"/>
  <c r="W53" i="102"/>
  <c r="X53" i="102"/>
  <c r="Y53" i="102"/>
  <c r="P54" i="102"/>
  <c r="Q54" i="102"/>
  <c r="R54" i="102"/>
  <c r="S54" i="102"/>
  <c r="T54" i="102"/>
  <c r="U54" i="102"/>
  <c r="V54" i="102"/>
  <c r="W54" i="102"/>
  <c r="X54" i="102"/>
  <c r="Y54" i="102"/>
  <c r="P55" i="102"/>
  <c r="Q55" i="102"/>
  <c r="R55" i="102"/>
  <c r="S55" i="102"/>
  <c r="T55" i="102"/>
  <c r="U55" i="102"/>
  <c r="V55" i="102"/>
  <c r="W55" i="102"/>
  <c r="X55" i="102"/>
  <c r="Y55" i="102"/>
  <c r="P56" i="102"/>
  <c r="Q56" i="102"/>
  <c r="R56" i="102"/>
  <c r="S56" i="102"/>
  <c r="T56" i="102"/>
  <c r="U56" i="102"/>
  <c r="V56" i="102"/>
  <c r="W56" i="102"/>
  <c r="X56" i="102"/>
  <c r="Y56" i="102"/>
  <c r="P75" i="102"/>
  <c r="Q75" i="102"/>
  <c r="R75" i="102"/>
  <c r="S75" i="102"/>
  <c r="T75" i="102"/>
  <c r="U75" i="102"/>
  <c r="V75" i="102"/>
  <c r="W75" i="102"/>
  <c r="X75" i="102"/>
  <c r="Y75" i="102"/>
  <c r="P76" i="102"/>
  <c r="Q76" i="102"/>
  <c r="R76" i="102"/>
  <c r="S76" i="102"/>
  <c r="T76" i="102"/>
  <c r="U76" i="102"/>
  <c r="V76" i="102"/>
  <c r="W76" i="102"/>
  <c r="X76" i="102"/>
  <c r="Y76" i="102"/>
  <c r="P57" i="102"/>
  <c r="Q57" i="102" s="1"/>
  <c r="R57" i="102"/>
  <c r="S57" i="102"/>
  <c r="T57" i="102"/>
  <c r="U57" i="102"/>
  <c r="V57" i="102"/>
  <c r="W57" i="102"/>
  <c r="X57" i="102"/>
  <c r="Y57" i="102"/>
  <c r="P58" i="102"/>
  <c r="Q58" i="102"/>
  <c r="R58" i="102"/>
  <c r="S58" i="102"/>
  <c r="T58" i="102"/>
  <c r="U58" i="102"/>
  <c r="V58" i="102"/>
  <c r="W58" i="102"/>
  <c r="X58" i="102"/>
  <c r="Y58" i="102"/>
  <c r="P77" i="102"/>
  <c r="Q77" i="102"/>
  <c r="R77" i="102"/>
  <c r="S77" i="102"/>
  <c r="T77" i="102"/>
  <c r="U77" i="102"/>
  <c r="V77" i="102"/>
  <c r="W77" i="102"/>
  <c r="X77" i="102"/>
  <c r="Y77" i="102"/>
  <c r="P59" i="102"/>
  <c r="Q59" i="102"/>
  <c r="R59" i="102"/>
  <c r="S59" i="102"/>
  <c r="T59" i="102"/>
  <c r="U59" i="102"/>
  <c r="V59" i="102"/>
  <c r="W59" i="102"/>
  <c r="X59" i="102"/>
  <c r="Y59" i="102"/>
  <c r="P78" i="102"/>
  <c r="Q78" i="102"/>
  <c r="R78" i="102"/>
  <c r="S78" i="102"/>
  <c r="T78" i="102"/>
  <c r="U78" i="102"/>
  <c r="V78" i="102"/>
  <c r="W78" i="102"/>
  <c r="X78" i="102"/>
  <c r="Y78" i="102"/>
  <c r="P60" i="102"/>
  <c r="Q60" i="102"/>
  <c r="R60" i="102"/>
  <c r="S60" i="102"/>
  <c r="T60" i="102"/>
  <c r="U60" i="102"/>
  <c r="V60" i="102"/>
  <c r="W60" i="102"/>
  <c r="X60" i="102"/>
  <c r="Y60" i="102"/>
  <c r="P61" i="102"/>
  <c r="Q61" i="102" s="1"/>
  <c r="R61" i="102"/>
  <c r="S61" i="102"/>
  <c r="T61" i="102"/>
  <c r="U61" i="102"/>
  <c r="V61" i="102"/>
  <c r="W61" i="102"/>
  <c r="X61" i="102"/>
  <c r="Y61" i="102"/>
  <c r="P62" i="102"/>
  <c r="Q62" i="102"/>
  <c r="R62" i="102"/>
  <c r="S62" i="102"/>
  <c r="T62" i="102"/>
  <c r="U62" i="102"/>
  <c r="V62" i="102"/>
  <c r="W62" i="102"/>
  <c r="X62" i="102"/>
  <c r="Y62" i="102"/>
  <c r="P63" i="102"/>
  <c r="Q63" i="102"/>
  <c r="R63" i="102"/>
  <c r="S63" i="102"/>
  <c r="T63" i="102"/>
  <c r="U63" i="102"/>
  <c r="V63" i="102"/>
  <c r="W63" i="102"/>
  <c r="X63" i="102"/>
  <c r="Y63" i="102"/>
  <c r="P79" i="102"/>
  <c r="Q79" i="102"/>
  <c r="R79" i="102"/>
  <c r="S79" i="102"/>
  <c r="T79" i="102"/>
  <c r="U79" i="102"/>
  <c r="V79" i="102"/>
  <c r="W79" i="102"/>
  <c r="X79" i="102"/>
  <c r="Y79" i="102"/>
  <c r="P64" i="102"/>
  <c r="Q64" i="102"/>
  <c r="R64" i="102"/>
  <c r="S64" i="102"/>
  <c r="T64" i="102"/>
  <c r="U64" i="102"/>
  <c r="V64" i="102"/>
  <c r="W64" i="102"/>
  <c r="X64" i="102"/>
  <c r="Y64" i="102"/>
  <c r="P80" i="102"/>
  <c r="Q80" i="102"/>
  <c r="R80" i="102"/>
  <c r="S80" i="102"/>
  <c r="T80" i="102"/>
  <c r="U80" i="102"/>
  <c r="V80" i="102"/>
  <c r="W80" i="102"/>
  <c r="X80" i="102"/>
  <c r="Y80" i="102"/>
  <c r="P65" i="102"/>
  <c r="Q65" i="102" s="1"/>
  <c r="R65" i="102"/>
  <c r="S65" i="102"/>
  <c r="T65" i="102"/>
  <c r="U65" i="102"/>
  <c r="V65" i="102"/>
  <c r="W65" i="102"/>
  <c r="X65" i="102"/>
  <c r="Y65" i="102"/>
  <c r="P66" i="102"/>
  <c r="Q66" i="102"/>
  <c r="R66" i="102"/>
  <c r="S66" i="102"/>
  <c r="T66" i="102"/>
  <c r="U66" i="102"/>
  <c r="V66" i="102"/>
  <c r="W66" i="102"/>
  <c r="X66" i="102"/>
  <c r="Y66" i="102"/>
  <c r="P81" i="102"/>
  <c r="Q81" i="102"/>
  <c r="R81" i="102"/>
  <c r="S81" i="102"/>
  <c r="T81" i="102"/>
  <c r="U81" i="102"/>
  <c r="V81" i="102"/>
  <c r="W81" i="102"/>
  <c r="X81" i="102"/>
  <c r="Y81" i="102"/>
  <c r="P67" i="102"/>
  <c r="Q67" i="102"/>
  <c r="R67" i="102"/>
  <c r="S67" i="102"/>
  <c r="T67" i="102"/>
  <c r="U67" i="102"/>
  <c r="V67" i="102"/>
  <c r="W67" i="102"/>
  <c r="X67" i="102"/>
  <c r="Y67" i="102"/>
  <c r="P68" i="102"/>
  <c r="Q68" i="102"/>
  <c r="R68" i="102"/>
  <c r="S68" i="102"/>
  <c r="T68" i="102"/>
  <c r="U68" i="102"/>
  <c r="V68" i="102"/>
  <c r="W68" i="102"/>
  <c r="X68" i="102"/>
  <c r="Y68" i="102"/>
  <c r="P69" i="102"/>
  <c r="Q69" i="102"/>
  <c r="R69" i="102"/>
  <c r="S69" i="102"/>
  <c r="T69" i="102"/>
  <c r="U69" i="102"/>
  <c r="V69" i="102"/>
  <c r="W69" i="102"/>
  <c r="X69" i="102"/>
  <c r="Y69" i="102"/>
  <c r="P82" i="102"/>
  <c r="Q82" i="102" s="1"/>
  <c r="R82" i="102"/>
  <c r="S82" i="102"/>
  <c r="T82" i="102"/>
  <c r="U82" i="102"/>
  <c r="V82" i="102"/>
  <c r="W82" i="102"/>
  <c r="X82" i="102"/>
  <c r="Y82" i="102"/>
  <c r="C31" i="100"/>
  <c r="C62" i="100"/>
  <c r="C32" i="100"/>
  <c r="C63" i="100"/>
  <c r="C64" i="100"/>
  <c r="C65" i="100"/>
  <c r="C66" i="100"/>
  <c r="C67" i="100"/>
  <c r="C68" i="100"/>
  <c r="C69" i="100"/>
  <c r="C33" i="100"/>
  <c r="C34" i="100"/>
  <c r="C70" i="100"/>
  <c r="C71" i="100"/>
  <c r="C72" i="100"/>
  <c r="C73" i="100"/>
  <c r="C74" i="100"/>
  <c r="C35" i="100"/>
  <c r="C36" i="100"/>
  <c r="C75" i="100"/>
  <c r="C37" i="100"/>
  <c r="C76" i="100"/>
  <c r="C38" i="100"/>
  <c r="C77" i="100"/>
  <c r="P31" i="100"/>
  <c r="Q31" i="100"/>
  <c r="R31" i="100"/>
  <c r="S31" i="100"/>
  <c r="T31" i="100"/>
  <c r="U31" i="100"/>
  <c r="V31" i="100"/>
  <c r="W31" i="100"/>
  <c r="X31" i="100"/>
  <c r="Y31" i="100"/>
  <c r="P62" i="100"/>
  <c r="Q62" i="100" s="1"/>
  <c r="R62" i="100"/>
  <c r="S62" i="100"/>
  <c r="T62" i="100"/>
  <c r="U62" i="100"/>
  <c r="V62" i="100"/>
  <c r="W62" i="100"/>
  <c r="X62" i="100"/>
  <c r="Y62" i="100"/>
  <c r="P32" i="100"/>
  <c r="Q32" i="100"/>
  <c r="R32" i="100"/>
  <c r="S32" i="100"/>
  <c r="T32" i="100"/>
  <c r="U32" i="100"/>
  <c r="V32" i="100"/>
  <c r="W32" i="100"/>
  <c r="X32" i="100"/>
  <c r="Y32" i="100"/>
  <c r="P63" i="100"/>
  <c r="Q63" i="100"/>
  <c r="R63" i="100"/>
  <c r="S63" i="100"/>
  <c r="T63" i="100"/>
  <c r="U63" i="100"/>
  <c r="V63" i="100"/>
  <c r="W63" i="100"/>
  <c r="X63" i="100"/>
  <c r="Y63" i="100"/>
  <c r="P64" i="100"/>
  <c r="Q64" i="100" s="1"/>
  <c r="R64" i="100"/>
  <c r="S64" i="100"/>
  <c r="T64" i="100"/>
  <c r="U64" i="100"/>
  <c r="V64" i="100"/>
  <c r="W64" i="100"/>
  <c r="X64" i="100"/>
  <c r="Y64" i="100"/>
  <c r="P65" i="100"/>
  <c r="Q65" i="100"/>
  <c r="R65" i="100"/>
  <c r="S65" i="100"/>
  <c r="T65" i="100"/>
  <c r="U65" i="100"/>
  <c r="V65" i="100"/>
  <c r="W65" i="100"/>
  <c r="X65" i="100"/>
  <c r="Y65" i="100"/>
  <c r="P66" i="100"/>
  <c r="Q66" i="100"/>
  <c r="R66" i="100"/>
  <c r="S66" i="100"/>
  <c r="T66" i="100"/>
  <c r="U66" i="100"/>
  <c r="V66" i="100"/>
  <c r="W66" i="100"/>
  <c r="X66" i="100"/>
  <c r="Y66" i="100"/>
  <c r="P67" i="100"/>
  <c r="Q67" i="100" s="1"/>
  <c r="R67" i="100"/>
  <c r="S67" i="100"/>
  <c r="T67" i="100"/>
  <c r="U67" i="100"/>
  <c r="V67" i="100"/>
  <c r="W67" i="100"/>
  <c r="X67" i="100"/>
  <c r="Y67" i="100"/>
  <c r="P68" i="100"/>
  <c r="Q68" i="100"/>
  <c r="R68" i="100"/>
  <c r="S68" i="100"/>
  <c r="T68" i="100"/>
  <c r="U68" i="100"/>
  <c r="V68" i="100"/>
  <c r="W68" i="100"/>
  <c r="X68" i="100"/>
  <c r="Y68" i="100"/>
  <c r="P69" i="100"/>
  <c r="Q69" i="100"/>
  <c r="R69" i="100"/>
  <c r="S69" i="100"/>
  <c r="T69" i="100"/>
  <c r="U69" i="100"/>
  <c r="V69" i="100"/>
  <c r="W69" i="100"/>
  <c r="X69" i="100"/>
  <c r="Y69" i="100"/>
  <c r="P33" i="100"/>
  <c r="Q33" i="100"/>
  <c r="R33" i="100"/>
  <c r="S33" i="100"/>
  <c r="T33" i="100"/>
  <c r="U33" i="100"/>
  <c r="V33" i="100"/>
  <c r="W33" i="100"/>
  <c r="X33" i="100"/>
  <c r="Y33" i="100"/>
  <c r="P34" i="100"/>
  <c r="Q34" i="100"/>
  <c r="R34" i="100"/>
  <c r="S34" i="100"/>
  <c r="T34" i="100"/>
  <c r="U34" i="100"/>
  <c r="V34" i="100"/>
  <c r="W34" i="100"/>
  <c r="X34" i="100"/>
  <c r="Y34" i="100"/>
  <c r="P70" i="100"/>
  <c r="Q70" i="100"/>
  <c r="R70" i="100"/>
  <c r="S70" i="100"/>
  <c r="T70" i="100"/>
  <c r="U70" i="100"/>
  <c r="V70" i="100"/>
  <c r="W70" i="100"/>
  <c r="X70" i="100"/>
  <c r="Y70" i="100"/>
  <c r="P71" i="100"/>
  <c r="Q71" i="100" s="1"/>
  <c r="R71" i="100"/>
  <c r="S71" i="100"/>
  <c r="T71" i="100"/>
  <c r="U71" i="100"/>
  <c r="V71" i="100"/>
  <c r="W71" i="100"/>
  <c r="X71" i="100"/>
  <c r="Y71" i="100"/>
  <c r="P72" i="100"/>
  <c r="Q72" i="100" s="1"/>
  <c r="R72" i="100"/>
  <c r="S72" i="100"/>
  <c r="T72" i="100"/>
  <c r="U72" i="100"/>
  <c r="V72" i="100"/>
  <c r="W72" i="100"/>
  <c r="X72" i="100"/>
  <c r="Y72" i="100"/>
  <c r="P73" i="100"/>
  <c r="Q73" i="100"/>
  <c r="R73" i="100"/>
  <c r="S73" i="100"/>
  <c r="T73" i="100"/>
  <c r="U73" i="100"/>
  <c r="V73" i="100"/>
  <c r="W73" i="100"/>
  <c r="X73" i="100"/>
  <c r="Y73" i="100"/>
  <c r="P74" i="100"/>
  <c r="Q74" i="100" s="1"/>
  <c r="R74" i="100"/>
  <c r="S74" i="100"/>
  <c r="T74" i="100"/>
  <c r="U74" i="100"/>
  <c r="V74" i="100"/>
  <c r="W74" i="100"/>
  <c r="X74" i="100"/>
  <c r="Y74" i="100"/>
  <c r="P35" i="100"/>
  <c r="Q35" i="100"/>
  <c r="R35" i="100"/>
  <c r="S35" i="100"/>
  <c r="T35" i="100"/>
  <c r="U35" i="100"/>
  <c r="V35" i="100"/>
  <c r="W35" i="100"/>
  <c r="X35" i="100"/>
  <c r="Y35" i="100"/>
  <c r="P36" i="100"/>
  <c r="Q36" i="100" s="1"/>
  <c r="R36" i="100"/>
  <c r="S36" i="100"/>
  <c r="T36" i="100"/>
  <c r="U36" i="100"/>
  <c r="V36" i="100"/>
  <c r="W36" i="100"/>
  <c r="X36" i="100"/>
  <c r="Y36" i="100"/>
  <c r="P75" i="100"/>
  <c r="Q75" i="100" s="1"/>
  <c r="R75" i="100"/>
  <c r="S75" i="100"/>
  <c r="T75" i="100"/>
  <c r="U75" i="100"/>
  <c r="V75" i="100"/>
  <c r="W75" i="100"/>
  <c r="X75" i="100"/>
  <c r="Y75" i="100"/>
  <c r="P37" i="100"/>
  <c r="Q37" i="100"/>
  <c r="R37" i="100"/>
  <c r="S37" i="100"/>
  <c r="T37" i="100"/>
  <c r="U37" i="100"/>
  <c r="V37" i="100"/>
  <c r="W37" i="100"/>
  <c r="X37" i="100"/>
  <c r="Y37" i="100"/>
  <c r="P76" i="100"/>
  <c r="Q76" i="100"/>
  <c r="R76" i="100"/>
  <c r="S76" i="100"/>
  <c r="T76" i="100"/>
  <c r="U76" i="100"/>
  <c r="V76" i="100"/>
  <c r="W76" i="100"/>
  <c r="X76" i="100"/>
  <c r="Y76" i="100"/>
  <c r="P38" i="100"/>
  <c r="Q38" i="100"/>
  <c r="R38" i="100"/>
  <c r="S38" i="100"/>
  <c r="T38" i="100"/>
  <c r="U38" i="100"/>
  <c r="V38" i="100"/>
  <c r="W38" i="100"/>
  <c r="X38" i="100"/>
  <c r="Y38" i="100"/>
  <c r="P77" i="100"/>
  <c r="Q77" i="100"/>
  <c r="R77" i="100"/>
  <c r="S77" i="100"/>
  <c r="T77" i="100"/>
  <c r="U77" i="100"/>
  <c r="V77" i="100"/>
  <c r="W77" i="100"/>
  <c r="X77" i="100"/>
  <c r="Y77" i="100"/>
  <c r="C68" i="104"/>
  <c r="C69" i="104"/>
  <c r="C70" i="104"/>
  <c r="C71" i="104"/>
  <c r="C47" i="104"/>
  <c r="C72" i="104"/>
  <c r="C48" i="104"/>
  <c r="C49" i="104"/>
  <c r="C50" i="104"/>
  <c r="C73" i="104"/>
  <c r="C51" i="104"/>
  <c r="C52" i="104"/>
  <c r="C74" i="104"/>
  <c r="C53" i="104"/>
  <c r="C54" i="104"/>
  <c r="C55" i="104"/>
  <c r="C75" i="104"/>
  <c r="C76" i="104"/>
  <c r="C77" i="104"/>
  <c r="C56" i="104"/>
  <c r="C78" i="104"/>
  <c r="C79" i="104"/>
  <c r="C57" i="104"/>
  <c r="C80" i="104"/>
  <c r="P68" i="104"/>
  <c r="Q68" i="104" s="1"/>
  <c r="R68" i="104"/>
  <c r="S68" i="104"/>
  <c r="T68" i="104"/>
  <c r="U68" i="104"/>
  <c r="V68" i="104"/>
  <c r="W68" i="104"/>
  <c r="X68" i="104"/>
  <c r="Y68" i="104"/>
  <c r="P69" i="104"/>
  <c r="Q69" i="104" s="1"/>
  <c r="R69" i="104"/>
  <c r="S69" i="104"/>
  <c r="T69" i="104"/>
  <c r="U69" i="104"/>
  <c r="V69" i="104"/>
  <c r="W69" i="104"/>
  <c r="X69" i="104"/>
  <c r="Y69" i="104"/>
  <c r="P70" i="104"/>
  <c r="Q70" i="104" s="1"/>
  <c r="R70" i="104"/>
  <c r="S70" i="104"/>
  <c r="T70" i="104"/>
  <c r="U70" i="104"/>
  <c r="V70" i="104"/>
  <c r="W70" i="104"/>
  <c r="X70" i="104"/>
  <c r="Y70" i="104"/>
  <c r="P71" i="104"/>
  <c r="Q71" i="104"/>
  <c r="R71" i="104"/>
  <c r="S71" i="104"/>
  <c r="T71" i="104"/>
  <c r="U71" i="104"/>
  <c r="V71" i="104"/>
  <c r="W71" i="104"/>
  <c r="X71" i="104"/>
  <c r="Y71" i="104"/>
  <c r="P47" i="104"/>
  <c r="Q47" i="104" s="1"/>
  <c r="R47" i="104"/>
  <c r="S47" i="104"/>
  <c r="T47" i="104"/>
  <c r="U47" i="104"/>
  <c r="V47" i="104"/>
  <c r="W47" i="104"/>
  <c r="X47" i="104"/>
  <c r="Y47" i="104"/>
  <c r="P72" i="104"/>
  <c r="Q72" i="104"/>
  <c r="R72" i="104"/>
  <c r="S72" i="104"/>
  <c r="T72" i="104"/>
  <c r="U72" i="104"/>
  <c r="V72" i="104"/>
  <c r="W72" i="104"/>
  <c r="X72" i="104"/>
  <c r="Y72" i="104"/>
  <c r="P48" i="104"/>
  <c r="Q48" i="104" s="1"/>
  <c r="R48" i="104"/>
  <c r="S48" i="104"/>
  <c r="T48" i="104"/>
  <c r="U48" i="104"/>
  <c r="V48" i="104"/>
  <c r="W48" i="104"/>
  <c r="X48" i="104"/>
  <c r="Y48" i="104"/>
  <c r="P49" i="104"/>
  <c r="Q49" i="104"/>
  <c r="R49" i="104"/>
  <c r="S49" i="104"/>
  <c r="T49" i="104"/>
  <c r="U49" i="104"/>
  <c r="V49" i="104"/>
  <c r="W49" i="104"/>
  <c r="X49" i="104"/>
  <c r="Y49" i="104"/>
  <c r="P50" i="104"/>
  <c r="Q50" i="104" s="1"/>
  <c r="R50" i="104"/>
  <c r="S50" i="104"/>
  <c r="T50" i="104"/>
  <c r="U50" i="104"/>
  <c r="V50" i="104"/>
  <c r="W50" i="104"/>
  <c r="X50" i="104"/>
  <c r="Y50" i="104"/>
  <c r="P73" i="104"/>
  <c r="Q73" i="104"/>
  <c r="R73" i="104"/>
  <c r="S73" i="104"/>
  <c r="T73" i="104"/>
  <c r="U73" i="104"/>
  <c r="V73" i="104"/>
  <c r="W73" i="104"/>
  <c r="X73" i="104"/>
  <c r="Y73" i="104"/>
  <c r="P51" i="104"/>
  <c r="Q51" i="104" s="1"/>
  <c r="R51" i="104"/>
  <c r="S51" i="104"/>
  <c r="T51" i="104"/>
  <c r="U51" i="104"/>
  <c r="V51" i="104"/>
  <c r="W51" i="104"/>
  <c r="X51" i="104"/>
  <c r="Y51" i="104"/>
  <c r="P52" i="104"/>
  <c r="Q52" i="104"/>
  <c r="R52" i="104"/>
  <c r="S52" i="104"/>
  <c r="T52" i="104"/>
  <c r="U52" i="104"/>
  <c r="V52" i="104"/>
  <c r="W52" i="104"/>
  <c r="X52" i="104"/>
  <c r="Y52" i="104"/>
  <c r="P74" i="104"/>
  <c r="Q74" i="104" s="1"/>
  <c r="R74" i="104"/>
  <c r="S74" i="104"/>
  <c r="T74" i="104"/>
  <c r="U74" i="104"/>
  <c r="V74" i="104"/>
  <c r="W74" i="104"/>
  <c r="X74" i="104"/>
  <c r="Y74" i="104"/>
  <c r="P53" i="104"/>
  <c r="Q53" i="104"/>
  <c r="R53" i="104"/>
  <c r="S53" i="104"/>
  <c r="T53" i="104"/>
  <c r="U53" i="104"/>
  <c r="V53" i="104"/>
  <c r="W53" i="104"/>
  <c r="X53" i="104"/>
  <c r="Y53" i="104"/>
  <c r="P54" i="104"/>
  <c r="Q54" i="104" s="1"/>
  <c r="R54" i="104"/>
  <c r="S54" i="104"/>
  <c r="T54" i="104"/>
  <c r="U54" i="104"/>
  <c r="V54" i="104"/>
  <c r="W54" i="104"/>
  <c r="X54" i="104"/>
  <c r="Y54" i="104"/>
  <c r="P55" i="104"/>
  <c r="Q55" i="104"/>
  <c r="R55" i="104"/>
  <c r="S55" i="104"/>
  <c r="T55" i="104"/>
  <c r="U55" i="104"/>
  <c r="V55" i="104"/>
  <c r="W55" i="104"/>
  <c r="X55" i="104"/>
  <c r="Y55" i="104"/>
  <c r="P75" i="104"/>
  <c r="Q75" i="104" s="1"/>
  <c r="R75" i="104"/>
  <c r="S75" i="104"/>
  <c r="T75" i="104"/>
  <c r="U75" i="104"/>
  <c r="V75" i="104"/>
  <c r="W75" i="104"/>
  <c r="X75" i="104"/>
  <c r="Y75" i="104"/>
  <c r="P76" i="104"/>
  <c r="Q76" i="104" s="1"/>
  <c r="R76" i="104"/>
  <c r="S76" i="104"/>
  <c r="T76" i="104"/>
  <c r="U76" i="104"/>
  <c r="V76" i="104"/>
  <c r="W76" i="104"/>
  <c r="X76" i="104"/>
  <c r="Y76" i="104"/>
  <c r="P77" i="104"/>
  <c r="Q77" i="104" s="1"/>
  <c r="R77" i="104"/>
  <c r="S77" i="104"/>
  <c r="T77" i="104"/>
  <c r="U77" i="104"/>
  <c r="V77" i="104"/>
  <c r="W77" i="104"/>
  <c r="X77" i="104"/>
  <c r="Y77" i="104"/>
  <c r="P56" i="104"/>
  <c r="Q56" i="104" s="1"/>
  <c r="R56" i="104"/>
  <c r="S56" i="104"/>
  <c r="T56" i="104"/>
  <c r="U56" i="104"/>
  <c r="V56" i="104"/>
  <c r="W56" i="104"/>
  <c r="X56" i="104"/>
  <c r="Y56" i="104"/>
  <c r="P78" i="104"/>
  <c r="Q78" i="104" s="1"/>
  <c r="R78" i="104"/>
  <c r="S78" i="104"/>
  <c r="T78" i="104"/>
  <c r="U78" i="104"/>
  <c r="V78" i="104"/>
  <c r="W78" i="104"/>
  <c r="X78" i="104"/>
  <c r="Y78" i="104"/>
  <c r="P79" i="104"/>
  <c r="Q79" i="104"/>
  <c r="R79" i="104"/>
  <c r="S79" i="104"/>
  <c r="T79" i="104"/>
  <c r="U79" i="104"/>
  <c r="V79" i="104"/>
  <c r="W79" i="104"/>
  <c r="X79" i="104"/>
  <c r="Y79" i="104"/>
  <c r="P57" i="104"/>
  <c r="Q57" i="104" s="1"/>
  <c r="R57" i="104"/>
  <c r="S57" i="104"/>
  <c r="T57" i="104"/>
  <c r="U57" i="104"/>
  <c r="V57" i="104"/>
  <c r="W57" i="104"/>
  <c r="X57" i="104"/>
  <c r="Y57" i="104"/>
  <c r="P80" i="104"/>
  <c r="Q80" i="104"/>
  <c r="R80" i="104"/>
  <c r="S80" i="104"/>
  <c r="T80" i="104"/>
  <c r="U80" i="104"/>
  <c r="V80" i="104"/>
  <c r="W80" i="104"/>
  <c r="X80" i="104"/>
  <c r="Y80" i="104"/>
  <c r="Q5" i="113" l="1"/>
  <c r="Q6" i="113"/>
  <c r="Q6" i="112"/>
  <c r="Q6" i="111"/>
  <c r="Y5" i="110"/>
  <c r="P6" i="110"/>
  <c r="R6" i="110"/>
  <c r="V5" i="110"/>
  <c r="W5" i="110"/>
  <c r="Y5" i="109"/>
  <c r="S5" i="108"/>
  <c r="R6" i="108"/>
  <c r="X6" i="109"/>
  <c r="Y6" i="109"/>
  <c r="R5" i="109"/>
  <c r="U5" i="109"/>
  <c r="V5" i="109"/>
  <c r="W6" i="109"/>
  <c r="P6" i="109"/>
  <c r="W5" i="109"/>
  <c r="X5" i="109"/>
  <c r="S6" i="110"/>
  <c r="T6" i="110"/>
  <c r="U6" i="110"/>
  <c r="V6" i="110"/>
  <c r="X6" i="110"/>
  <c r="W6" i="110"/>
  <c r="Y6" i="110"/>
  <c r="U5" i="108"/>
  <c r="V6" i="108"/>
  <c r="W5" i="108"/>
  <c r="X5" i="108"/>
  <c r="Y6" i="108"/>
  <c r="P5" i="108"/>
  <c r="R5" i="108"/>
  <c r="P6" i="108"/>
  <c r="T5" i="108"/>
  <c r="Y5" i="108"/>
  <c r="P5" i="110"/>
  <c r="X5" i="110"/>
  <c r="T6" i="109"/>
  <c r="U6" i="109"/>
  <c r="Q5" i="109"/>
  <c r="R6" i="109"/>
  <c r="S6" i="109"/>
  <c r="P5" i="109"/>
  <c r="V6" i="109"/>
  <c r="T6" i="108"/>
  <c r="U6" i="108"/>
  <c r="V5" i="108"/>
  <c r="W6" i="108"/>
  <c r="X6" i="108"/>
  <c r="X5" i="107"/>
  <c r="W5" i="107"/>
  <c r="R5" i="105"/>
  <c r="P5" i="105"/>
  <c r="R5" i="106"/>
  <c r="Y6" i="105"/>
  <c r="S6" i="105"/>
  <c r="Y5" i="107"/>
  <c r="P6" i="107"/>
  <c r="Y6" i="107"/>
  <c r="T6" i="105"/>
  <c r="U6" i="105"/>
  <c r="V6" i="105"/>
  <c r="W6" i="105"/>
  <c r="X5" i="105"/>
  <c r="Y5" i="106"/>
  <c r="S5" i="106"/>
  <c r="T5" i="106"/>
  <c r="U5" i="106"/>
  <c r="X5" i="106"/>
  <c r="P6" i="105"/>
  <c r="X6" i="105"/>
  <c r="U5" i="105"/>
  <c r="Y5" i="105"/>
  <c r="S5" i="105"/>
  <c r="R6" i="105"/>
  <c r="V5" i="105"/>
  <c r="W5" i="105"/>
  <c r="T5" i="105"/>
  <c r="R6" i="107"/>
  <c r="S6" i="107"/>
  <c r="Q6" i="107"/>
  <c r="T6" i="107"/>
  <c r="U6" i="107"/>
  <c r="V6" i="107"/>
  <c r="W6" i="107"/>
  <c r="X6" i="107"/>
  <c r="Y6" i="106"/>
  <c r="W5" i="106"/>
  <c r="U6" i="106"/>
  <c r="S6" i="106"/>
  <c r="T6" i="106"/>
  <c r="V5" i="106"/>
  <c r="P6" i="106"/>
  <c r="R6" i="106"/>
  <c r="P5" i="107"/>
  <c r="R5" i="107"/>
  <c r="S5" i="107"/>
  <c r="T5" i="107"/>
  <c r="U5" i="107"/>
  <c r="V5" i="107"/>
  <c r="W6" i="106"/>
  <c r="X6" i="106"/>
  <c r="V6" i="106"/>
  <c r="P5" i="106"/>
  <c r="P28" i="102"/>
  <c r="Q28" i="102" s="1"/>
  <c r="R28" i="102"/>
  <c r="S28" i="102"/>
  <c r="T28" i="102"/>
  <c r="U28" i="102"/>
  <c r="V28" i="102"/>
  <c r="W28" i="102"/>
  <c r="X28" i="102"/>
  <c r="Y28" i="102"/>
  <c r="P29" i="102"/>
  <c r="Q29" i="102" s="1"/>
  <c r="R29" i="102"/>
  <c r="S29" i="102"/>
  <c r="T29" i="102"/>
  <c r="U29" i="102"/>
  <c r="V29" i="102"/>
  <c r="W29" i="102"/>
  <c r="X29" i="102"/>
  <c r="Y29" i="102"/>
  <c r="P30" i="102"/>
  <c r="Q30" i="102" s="1"/>
  <c r="R30" i="102"/>
  <c r="S30" i="102"/>
  <c r="T30" i="102"/>
  <c r="U30" i="102"/>
  <c r="V30" i="102"/>
  <c r="W30" i="102"/>
  <c r="X30" i="102"/>
  <c r="Y30" i="102"/>
  <c r="P31" i="102"/>
  <c r="Q31" i="102" s="1"/>
  <c r="R31" i="102"/>
  <c r="S31" i="102"/>
  <c r="T31" i="102"/>
  <c r="U31" i="102"/>
  <c r="V31" i="102"/>
  <c r="W31" i="102"/>
  <c r="X31" i="102"/>
  <c r="Y31" i="102"/>
  <c r="P32" i="102"/>
  <c r="Q32" i="102" s="1"/>
  <c r="R32" i="102"/>
  <c r="S32" i="102"/>
  <c r="T32" i="102"/>
  <c r="U32" i="102"/>
  <c r="V32" i="102"/>
  <c r="W32" i="102"/>
  <c r="X32" i="102"/>
  <c r="Y32" i="102"/>
  <c r="P33" i="102"/>
  <c r="Q33" i="102" s="1"/>
  <c r="R33" i="102"/>
  <c r="S33" i="102"/>
  <c r="T33" i="102"/>
  <c r="U33" i="102"/>
  <c r="V33" i="102"/>
  <c r="W33" i="102"/>
  <c r="X33" i="102"/>
  <c r="Y33" i="102"/>
  <c r="P34" i="102"/>
  <c r="Q34" i="102" s="1"/>
  <c r="R34" i="102"/>
  <c r="S34" i="102"/>
  <c r="T34" i="102"/>
  <c r="U34" i="102"/>
  <c r="V34" i="102"/>
  <c r="W34" i="102"/>
  <c r="X34" i="102"/>
  <c r="Y34" i="102"/>
  <c r="P35" i="102"/>
  <c r="Q35" i="102" s="1"/>
  <c r="R35" i="102"/>
  <c r="S35" i="102"/>
  <c r="T35" i="102"/>
  <c r="U35" i="102"/>
  <c r="V35" i="102"/>
  <c r="W35" i="102"/>
  <c r="X35" i="102"/>
  <c r="Y35" i="102"/>
  <c r="P36" i="102"/>
  <c r="Q36" i="102"/>
  <c r="R36" i="102"/>
  <c r="S36" i="102"/>
  <c r="T36" i="102"/>
  <c r="U36" i="102"/>
  <c r="V36" i="102"/>
  <c r="W36" i="102"/>
  <c r="X36" i="102"/>
  <c r="Y36" i="102"/>
  <c r="P37" i="102"/>
  <c r="Q37" i="102"/>
  <c r="R37" i="102"/>
  <c r="S37" i="102"/>
  <c r="T37" i="102"/>
  <c r="U37" i="102"/>
  <c r="V37" i="102"/>
  <c r="W37" i="102"/>
  <c r="X37" i="102"/>
  <c r="Y37" i="102"/>
  <c r="P38" i="102"/>
  <c r="Q38" i="102" s="1"/>
  <c r="R38" i="102"/>
  <c r="S38" i="102"/>
  <c r="T38" i="102"/>
  <c r="U38" i="102"/>
  <c r="V38" i="102"/>
  <c r="W38" i="102"/>
  <c r="X38" i="102"/>
  <c r="Y38" i="102"/>
  <c r="P39" i="102"/>
  <c r="Q39" i="102"/>
  <c r="R39" i="102"/>
  <c r="S39" i="102"/>
  <c r="T39" i="102"/>
  <c r="U39" i="102"/>
  <c r="V39" i="102"/>
  <c r="W39" i="102"/>
  <c r="X39" i="102"/>
  <c r="Y39" i="102"/>
  <c r="P40" i="102"/>
  <c r="Q40" i="102"/>
  <c r="R40" i="102"/>
  <c r="S40" i="102"/>
  <c r="T40" i="102"/>
  <c r="U40" i="102"/>
  <c r="V40" i="102"/>
  <c r="W40" i="102"/>
  <c r="X40" i="102"/>
  <c r="Y40" i="102"/>
  <c r="P41" i="102"/>
  <c r="Q41" i="102"/>
  <c r="R41" i="102"/>
  <c r="S41" i="102"/>
  <c r="T41" i="102"/>
  <c r="U41" i="102"/>
  <c r="V41" i="102"/>
  <c r="W41" i="102"/>
  <c r="X41" i="102"/>
  <c r="Y41" i="102"/>
  <c r="P42" i="102"/>
  <c r="Q42" i="102" s="1"/>
  <c r="R42" i="102"/>
  <c r="S42" i="102"/>
  <c r="T42" i="102"/>
  <c r="U42" i="102"/>
  <c r="V42" i="102"/>
  <c r="W42" i="102"/>
  <c r="X42" i="102"/>
  <c r="Y42" i="102"/>
  <c r="P43" i="102"/>
  <c r="Q43" i="102" s="1"/>
  <c r="R43" i="102"/>
  <c r="S43" i="102"/>
  <c r="T43" i="102"/>
  <c r="U43" i="102"/>
  <c r="V43" i="102"/>
  <c r="W43" i="102"/>
  <c r="X43" i="102"/>
  <c r="Y43" i="102"/>
  <c r="P74" i="102"/>
  <c r="Q74" i="102" s="1"/>
  <c r="R74" i="102"/>
  <c r="S74" i="102"/>
  <c r="T74" i="102"/>
  <c r="U74" i="102"/>
  <c r="V74" i="102"/>
  <c r="W74" i="102"/>
  <c r="X74" i="102"/>
  <c r="Y74" i="102"/>
  <c r="P44" i="102"/>
  <c r="Q44" i="102" s="1"/>
  <c r="R44" i="102"/>
  <c r="S44" i="102"/>
  <c r="T44" i="102"/>
  <c r="U44" i="102"/>
  <c r="V44" i="102"/>
  <c r="W44" i="102"/>
  <c r="X44" i="102"/>
  <c r="Y44" i="102"/>
  <c r="P45" i="102"/>
  <c r="Q45" i="102"/>
  <c r="R45" i="102"/>
  <c r="S45" i="102"/>
  <c r="T45" i="102"/>
  <c r="U45" i="102"/>
  <c r="V45" i="102"/>
  <c r="W45" i="102"/>
  <c r="X45" i="102"/>
  <c r="Y45" i="102"/>
  <c r="P46" i="102"/>
  <c r="Q46" i="102"/>
  <c r="R46" i="102"/>
  <c r="S46" i="102"/>
  <c r="T46" i="102"/>
  <c r="U46" i="102"/>
  <c r="V46" i="102"/>
  <c r="W46" i="102"/>
  <c r="X46" i="102"/>
  <c r="Y46" i="102"/>
  <c r="P47" i="102"/>
  <c r="Q47" i="102"/>
  <c r="R47" i="102"/>
  <c r="S47" i="102"/>
  <c r="T47" i="102"/>
  <c r="U47" i="102"/>
  <c r="V47" i="102"/>
  <c r="W47" i="102"/>
  <c r="X47" i="102"/>
  <c r="Y47" i="102"/>
  <c r="P48" i="102"/>
  <c r="Q48" i="102"/>
  <c r="R48" i="102"/>
  <c r="S48" i="102"/>
  <c r="T48" i="102"/>
  <c r="U48" i="102"/>
  <c r="V48" i="102"/>
  <c r="W48" i="102"/>
  <c r="X48" i="102"/>
  <c r="Y48" i="102"/>
  <c r="P49" i="102"/>
  <c r="Q49" i="102"/>
  <c r="R49" i="102"/>
  <c r="S49" i="102"/>
  <c r="T49" i="102"/>
  <c r="U49" i="102"/>
  <c r="V49" i="102"/>
  <c r="W49" i="102"/>
  <c r="X49" i="102"/>
  <c r="Y49" i="102"/>
  <c r="P50" i="102"/>
  <c r="Q50" i="102"/>
  <c r="R50" i="102"/>
  <c r="S50" i="102"/>
  <c r="T50" i="102"/>
  <c r="U50" i="102"/>
  <c r="V50" i="102"/>
  <c r="W50" i="102"/>
  <c r="X50" i="102"/>
  <c r="Y50" i="102"/>
  <c r="P51" i="102"/>
  <c r="Q51" i="102"/>
  <c r="R51" i="102"/>
  <c r="S51" i="102"/>
  <c r="T51" i="102"/>
  <c r="U51" i="102"/>
  <c r="V51" i="102"/>
  <c r="W51" i="102"/>
  <c r="X51" i="102"/>
  <c r="Y51" i="102"/>
  <c r="P26" i="100"/>
  <c r="Q26" i="100" s="1"/>
  <c r="R26" i="100"/>
  <c r="S26" i="100"/>
  <c r="T26" i="100"/>
  <c r="U26" i="100"/>
  <c r="V26" i="100"/>
  <c r="W26" i="100"/>
  <c r="X26" i="100"/>
  <c r="Y26" i="100"/>
  <c r="P46" i="100"/>
  <c r="Q46" i="100" s="1"/>
  <c r="R46" i="100"/>
  <c r="S46" i="100"/>
  <c r="T46" i="100"/>
  <c r="U46" i="100"/>
  <c r="V46" i="100"/>
  <c r="W46" i="100"/>
  <c r="X46" i="100"/>
  <c r="Y46" i="100"/>
  <c r="P27" i="100"/>
  <c r="Q27" i="100"/>
  <c r="R27" i="100"/>
  <c r="S27" i="100"/>
  <c r="T27" i="100"/>
  <c r="U27" i="100"/>
  <c r="V27" i="100"/>
  <c r="W27" i="100"/>
  <c r="X27" i="100"/>
  <c r="Y27" i="100"/>
  <c r="P47" i="100"/>
  <c r="Q47" i="100"/>
  <c r="R47" i="100"/>
  <c r="S47" i="100"/>
  <c r="T47" i="100"/>
  <c r="U47" i="100"/>
  <c r="V47" i="100"/>
  <c r="W47" i="100"/>
  <c r="X47" i="100"/>
  <c r="Y47" i="100"/>
  <c r="P48" i="100"/>
  <c r="Q48" i="100"/>
  <c r="R48" i="100"/>
  <c r="S48" i="100"/>
  <c r="T48" i="100"/>
  <c r="U48" i="100"/>
  <c r="V48" i="100"/>
  <c r="W48" i="100"/>
  <c r="X48" i="100"/>
  <c r="Y48" i="100"/>
  <c r="P49" i="100"/>
  <c r="Q49" i="100"/>
  <c r="R49" i="100"/>
  <c r="S49" i="100"/>
  <c r="T49" i="100"/>
  <c r="U49" i="100"/>
  <c r="V49" i="100"/>
  <c r="W49" i="100"/>
  <c r="X49" i="100"/>
  <c r="Y49" i="100"/>
  <c r="P50" i="100"/>
  <c r="Q50" i="100"/>
  <c r="R50" i="100"/>
  <c r="S50" i="100"/>
  <c r="T50" i="100"/>
  <c r="U50" i="100"/>
  <c r="V50" i="100"/>
  <c r="W50" i="100"/>
  <c r="X50" i="100"/>
  <c r="Y50" i="100"/>
  <c r="P51" i="100"/>
  <c r="Q51" i="100"/>
  <c r="R51" i="100"/>
  <c r="S51" i="100"/>
  <c r="T51" i="100"/>
  <c r="U51" i="100"/>
  <c r="V51" i="100"/>
  <c r="W51" i="100"/>
  <c r="X51" i="100"/>
  <c r="Y51" i="100"/>
  <c r="P52" i="100"/>
  <c r="Q52" i="100"/>
  <c r="R52" i="100"/>
  <c r="S52" i="100"/>
  <c r="T52" i="100"/>
  <c r="U52" i="100"/>
  <c r="V52" i="100"/>
  <c r="W52" i="100"/>
  <c r="X52" i="100"/>
  <c r="Y52" i="100"/>
  <c r="P53" i="100"/>
  <c r="Q53" i="100"/>
  <c r="R53" i="100"/>
  <c r="S53" i="100"/>
  <c r="T53" i="100"/>
  <c r="U53" i="100"/>
  <c r="V53" i="100"/>
  <c r="W53" i="100"/>
  <c r="X53" i="100"/>
  <c r="Y53" i="100"/>
  <c r="P54" i="100"/>
  <c r="Q54" i="100"/>
  <c r="R54" i="100"/>
  <c r="S54" i="100"/>
  <c r="T54" i="100"/>
  <c r="U54" i="100"/>
  <c r="V54" i="100"/>
  <c r="W54" i="100"/>
  <c r="X54" i="100"/>
  <c r="Y54" i="100"/>
  <c r="P55" i="100"/>
  <c r="Q55" i="100"/>
  <c r="R55" i="100"/>
  <c r="S55" i="100"/>
  <c r="T55" i="100"/>
  <c r="U55" i="100"/>
  <c r="V55" i="100"/>
  <c r="W55" i="100"/>
  <c r="X55" i="100"/>
  <c r="Y55" i="100"/>
  <c r="P56" i="100"/>
  <c r="Q56" i="100"/>
  <c r="R56" i="100"/>
  <c r="S56" i="100"/>
  <c r="T56" i="100"/>
  <c r="U56" i="100"/>
  <c r="V56" i="100"/>
  <c r="W56" i="100"/>
  <c r="X56" i="100"/>
  <c r="Y56" i="100"/>
  <c r="P57" i="100"/>
  <c r="Q57" i="100"/>
  <c r="R57" i="100"/>
  <c r="S57" i="100"/>
  <c r="T57" i="100"/>
  <c r="U57" i="100"/>
  <c r="V57" i="100"/>
  <c r="W57" i="100"/>
  <c r="X57" i="100"/>
  <c r="Y57" i="100"/>
  <c r="P58" i="100"/>
  <c r="Q58" i="100"/>
  <c r="R58" i="100"/>
  <c r="S58" i="100"/>
  <c r="T58" i="100"/>
  <c r="U58" i="100"/>
  <c r="V58" i="100"/>
  <c r="W58" i="100"/>
  <c r="X58" i="100"/>
  <c r="Y58" i="100"/>
  <c r="P28" i="100"/>
  <c r="Q28" i="100"/>
  <c r="R28" i="100"/>
  <c r="S28" i="100"/>
  <c r="T28" i="100"/>
  <c r="U28" i="100"/>
  <c r="V28" i="100"/>
  <c r="W28" i="100"/>
  <c r="X28" i="100"/>
  <c r="Y28" i="100"/>
  <c r="P29" i="100"/>
  <c r="Q29" i="100"/>
  <c r="R29" i="100"/>
  <c r="S29" i="100"/>
  <c r="T29" i="100"/>
  <c r="U29" i="100"/>
  <c r="V29" i="100"/>
  <c r="W29" i="100"/>
  <c r="X29" i="100"/>
  <c r="Y29" i="100"/>
  <c r="P59" i="100"/>
  <c r="Q59" i="100"/>
  <c r="R59" i="100"/>
  <c r="S59" i="100"/>
  <c r="T59" i="100"/>
  <c r="U59" i="100"/>
  <c r="V59" i="100"/>
  <c r="W59" i="100"/>
  <c r="X59" i="100"/>
  <c r="Y59" i="100"/>
  <c r="P30" i="100"/>
  <c r="Q30" i="100"/>
  <c r="R30" i="100"/>
  <c r="S30" i="100"/>
  <c r="T30" i="100"/>
  <c r="U30" i="100"/>
  <c r="V30" i="100"/>
  <c r="W30" i="100"/>
  <c r="X30" i="100"/>
  <c r="Y30" i="100"/>
  <c r="P60" i="100"/>
  <c r="Q60" i="100"/>
  <c r="R60" i="100"/>
  <c r="S60" i="100"/>
  <c r="T60" i="100"/>
  <c r="U60" i="100"/>
  <c r="V60" i="100"/>
  <c r="W60" i="100"/>
  <c r="X60" i="100"/>
  <c r="Y60" i="100"/>
  <c r="P61" i="100"/>
  <c r="Q61" i="100"/>
  <c r="R61" i="100"/>
  <c r="S61" i="100"/>
  <c r="T61" i="100"/>
  <c r="U61" i="100"/>
  <c r="V61" i="100"/>
  <c r="W61" i="100"/>
  <c r="X61" i="100"/>
  <c r="Y61" i="100"/>
  <c r="P29" i="104"/>
  <c r="Q29" i="104" s="1"/>
  <c r="R29" i="104"/>
  <c r="S29" i="104"/>
  <c r="T29" i="104"/>
  <c r="U29" i="104"/>
  <c r="V29" i="104"/>
  <c r="W29" i="104"/>
  <c r="X29" i="104"/>
  <c r="Y29" i="104"/>
  <c r="P30" i="104"/>
  <c r="Q30" i="104"/>
  <c r="R30" i="104"/>
  <c r="S30" i="104"/>
  <c r="T30" i="104"/>
  <c r="U30" i="104"/>
  <c r="V30" i="104"/>
  <c r="W30" i="104"/>
  <c r="X30" i="104"/>
  <c r="Y30" i="104"/>
  <c r="P31" i="104"/>
  <c r="Q31" i="104"/>
  <c r="R31" i="104"/>
  <c r="S31" i="104"/>
  <c r="T31" i="104"/>
  <c r="U31" i="104"/>
  <c r="V31" i="104"/>
  <c r="W31" i="104"/>
  <c r="X31" i="104"/>
  <c r="Y31" i="104"/>
  <c r="P32" i="104"/>
  <c r="Q32" i="104"/>
  <c r="R32" i="104"/>
  <c r="S32" i="104"/>
  <c r="T32" i="104"/>
  <c r="U32" i="104"/>
  <c r="V32" i="104"/>
  <c r="W32" i="104"/>
  <c r="X32" i="104"/>
  <c r="Y32" i="104"/>
  <c r="P33" i="104"/>
  <c r="Q33" i="104"/>
  <c r="R33" i="104"/>
  <c r="S33" i="104"/>
  <c r="T33" i="104"/>
  <c r="U33" i="104"/>
  <c r="V33" i="104"/>
  <c r="W33" i="104"/>
  <c r="X33" i="104"/>
  <c r="Y33" i="104"/>
  <c r="P61" i="104"/>
  <c r="Q61" i="104"/>
  <c r="R61" i="104"/>
  <c r="S61" i="104"/>
  <c r="T61" i="104"/>
  <c r="U61" i="104"/>
  <c r="V61" i="104"/>
  <c r="W61" i="104"/>
  <c r="X61" i="104"/>
  <c r="Y61" i="104"/>
  <c r="P34" i="104"/>
  <c r="Q34" i="104"/>
  <c r="R34" i="104"/>
  <c r="S34" i="104"/>
  <c r="T34" i="104"/>
  <c r="U34" i="104"/>
  <c r="V34" i="104"/>
  <c r="W34" i="104"/>
  <c r="X34" i="104"/>
  <c r="Y34" i="104"/>
  <c r="P35" i="104"/>
  <c r="Q35" i="104"/>
  <c r="R35" i="104"/>
  <c r="S35" i="104"/>
  <c r="T35" i="104"/>
  <c r="U35" i="104"/>
  <c r="V35" i="104"/>
  <c r="W35" i="104"/>
  <c r="X35" i="104"/>
  <c r="Y35" i="104"/>
  <c r="P62" i="104"/>
  <c r="Q62" i="104"/>
  <c r="R62" i="104"/>
  <c r="S62" i="104"/>
  <c r="T62" i="104"/>
  <c r="U62" i="104"/>
  <c r="V62" i="104"/>
  <c r="W62" i="104"/>
  <c r="X62" i="104"/>
  <c r="Y62" i="104"/>
  <c r="P36" i="104"/>
  <c r="Q36" i="104"/>
  <c r="R36" i="104"/>
  <c r="S36" i="104"/>
  <c r="T36" i="104"/>
  <c r="U36" i="104"/>
  <c r="V36" i="104"/>
  <c r="W36" i="104"/>
  <c r="X36" i="104"/>
  <c r="Y36" i="104"/>
  <c r="P63" i="104"/>
  <c r="Q63" i="104"/>
  <c r="R63" i="104"/>
  <c r="S63" i="104"/>
  <c r="T63" i="104"/>
  <c r="U63" i="104"/>
  <c r="V63" i="104"/>
  <c r="W63" i="104"/>
  <c r="X63" i="104"/>
  <c r="Y63" i="104"/>
  <c r="P37" i="104"/>
  <c r="Q37" i="104"/>
  <c r="R37" i="104"/>
  <c r="S37" i="104"/>
  <c r="T37" i="104"/>
  <c r="U37" i="104"/>
  <c r="V37" i="104"/>
  <c r="W37" i="104"/>
  <c r="X37" i="104"/>
  <c r="Y37" i="104"/>
  <c r="P38" i="104"/>
  <c r="Q38" i="104"/>
  <c r="R38" i="104"/>
  <c r="S38" i="104"/>
  <c r="T38" i="104"/>
  <c r="U38" i="104"/>
  <c r="V38" i="104"/>
  <c r="W38" i="104"/>
  <c r="X38" i="104"/>
  <c r="Y38" i="104"/>
  <c r="P64" i="104"/>
  <c r="Q64" i="104"/>
  <c r="R64" i="104"/>
  <c r="S64" i="104"/>
  <c r="T64" i="104"/>
  <c r="U64" i="104"/>
  <c r="V64" i="104"/>
  <c r="W64" i="104"/>
  <c r="X64" i="104"/>
  <c r="Y64" i="104"/>
  <c r="P65" i="104"/>
  <c r="Q65" i="104"/>
  <c r="R65" i="104"/>
  <c r="S65" i="104"/>
  <c r="T65" i="104"/>
  <c r="U65" i="104"/>
  <c r="V65" i="104"/>
  <c r="W65" i="104"/>
  <c r="X65" i="104"/>
  <c r="Y65" i="104"/>
  <c r="P66" i="104"/>
  <c r="Q66" i="104"/>
  <c r="R66" i="104"/>
  <c r="S66" i="104"/>
  <c r="T66" i="104"/>
  <c r="U66" i="104"/>
  <c r="V66" i="104"/>
  <c r="W66" i="104"/>
  <c r="X66" i="104"/>
  <c r="Y66" i="104"/>
  <c r="P39" i="104"/>
  <c r="Q39" i="104"/>
  <c r="R39" i="104"/>
  <c r="S39" i="104"/>
  <c r="T39" i="104"/>
  <c r="U39" i="104"/>
  <c r="V39" i="104"/>
  <c r="W39" i="104"/>
  <c r="X39" i="104"/>
  <c r="Y39" i="104"/>
  <c r="P40" i="104"/>
  <c r="Q40" i="104"/>
  <c r="R40" i="104"/>
  <c r="S40" i="104"/>
  <c r="T40" i="104"/>
  <c r="U40" i="104"/>
  <c r="V40" i="104"/>
  <c r="W40" i="104"/>
  <c r="X40" i="104"/>
  <c r="Y40" i="104"/>
  <c r="P41" i="104"/>
  <c r="Q41" i="104"/>
  <c r="R41" i="104"/>
  <c r="S41" i="104"/>
  <c r="T41" i="104"/>
  <c r="U41" i="104"/>
  <c r="V41" i="104"/>
  <c r="W41" i="104"/>
  <c r="X41" i="104"/>
  <c r="Y41" i="104"/>
  <c r="P42" i="104"/>
  <c r="Q42" i="104"/>
  <c r="R42" i="104"/>
  <c r="S42" i="104"/>
  <c r="T42" i="104"/>
  <c r="U42" i="104"/>
  <c r="V42" i="104"/>
  <c r="W42" i="104"/>
  <c r="X42" i="104"/>
  <c r="Y42" i="104"/>
  <c r="P43" i="104"/>
  <c r="Q43" i="104"/>
  <c r="R43" i="104"/>
  <c r="S43" i="104"/>
  <c r="T43" i="104"/>
  <c r="U43" i="104"/>
  <c r="V43" i="104"/>
  <c r="W43" i="104"/>
  <c r="X43" i="104"/>
  <c r="Y43" i="104"/>
  <c r="P44" i="104"/>
  <c r="Q44" i="104"/>
  <c r="R44" i="104"/>
  <c r="S44" i="104"/>
  <c r="T44" i="104"/>
  <c r="U44" i="104"/>
  <c r="V44" i="104"/>
  <c r="W44" i="104"/>
  <c r="X44" i="104"/>
  <c r="Y44" i="104"/>
  <c r="P45" i="104"/>
  <c r="Q45" i="104"/>
  <c r="R45" i="104"/>
  <c r="S45" i="104"/>
  <c r="T45" i="104"/>
  <c r="U45" i="104"/>
  <c r="V45" i="104"/>
  <c r="W45" i="104"/>
  <c r="X45" i="104"/>
  <c r="Y45" i="104"/>
  <c r="P67" i="104"/>
  <c r="Q67" i="104"/>
  <c r="R67" i="104"/>
  <c r="S67" i="104"/>
  <c r="T67" i="104"/>
  <c r="U67" i="104"/>
  <c r="V67" i="104"/>
  <c r="W67" i="104"/>
  <c r="X67" i="104"/>
  <c r="Y67" i="104"/>
  <c r="P46" i="104"/>
  <c r="Q46" i="104"/>
  <c r="R46" i="104"/>
  <c r="S46" i="104"/>
  <c r="T46" i="104"/>
  <c r="U46" i="104"/>
  <c r="V46" i="104"/>
  <c r="W46" i="104"/>
  <c r="X46" i="104"/>
  <c r="Y46" i="104"/>
  <c r="C26" i="102"/>
  <c r="C71" i="102"/>
  <c r="C72" i="102"/>
  <c r="C27" i="102"/>
  <c r="C73" i="102"/>
  <c r="C28" i="102"/>
  <c r="C29" i="102"/>
  <c r="C30" i="102"/>
  <c r="C31" i="102"/>
  <c r="C32" i="102"/>
  <c r="C33" i="102"/>
  <c r="C34" i="102"/>
  <c r="C35" i="102"/>
  <c r="C36" i="102"/>
  <c r="C37" i="102"/>
  <c r="C38" i="102"/>
  <c r="C39" i="102"/>
  <c r="C40" i="102"/>
  <c r="C41" i="102"/>
  <c r="C42" i="102"/>
  <c r="C43" i="102"/>
  <c r="C74" i="102"/>
  <c r="C44" i="102"/>
  <c r="C45" i="102"/>
  <c r="C46" i="102"/>
  <c r="C47" i="102"/>
  <c r="C48" i="102"/>
  <c r="C49" i="102"/>
  <c r="C50" i="102"/>
  <c r="C51" i="102"/>
  <c r="C23" i="100"/>
  <c r="C24" i="100"/>
  <c r="C25" i="100"/>
  <c r="C39" i="100"/>
  <c r="C40" i="100"/>
  <c r="C41" i="100"/>
  <c r="C42" i="100"/>
  <c r="C43" i="100"/>
  <c r="C44" i="100"/>
  <c r="C45" i="100"/>
  <c r="C26" i="100"/>
  <c r="C46" i="100"/>
  <c r="C27" i="100"/>
  <c r="C47" i="100"/>
  <c r="C48" i="100"/>
  <c r="C49" i="100"/>
  <c r="C50" i="100"/>
  <c r="C51" i="100"/>
  <c r="C52" i="100"/>
  <c r="C53" i="100"/>
  <c r="C54" i="100"/>
  <c r="C55" i="100"/>
  <c r="C56" i="100"/>
  <c r="C57" i="100"/>
  <c r="C58" i="100"/>
  <c r="C28" i="100"/>
  <c r="C29" i="100"/>
  <c r="C59" i="100"/>
  <c r="C30" i="100"/>
  <c r="C60" i="100"/>
  <c r="C61" i="100"/>
  <c r="C59" i="104"/>
  <c r="C60" i="104"/>
  <c r="C29" i="104"/>
  <c r="C30" i="104"/>
  <c r="C31" i="104"/>
  <c r="C32" i="104"/>
  <c r="C33" i="104"/>
  <c r="C61" i="104"/>
  <c r="C34" i="104"/>
  <c r="C35" i="104"/>
  <c r="C62" i="104"/>
  <c r="C36" i="104"/>
  <c r="C63" i="104"/>
  <c r="C37" i="104"/>
  <c r="C38" i="104"/>
  <c r="C64" i="104"/>
  <c r="C65" i="104"/>
  <c r="C66" i="104"/>
  <c r="C39" i="104"/>
  <c r="C40" i="104"/>
  <c r="C41" i="104"/>
  <c r="C42" i="104"/>
  <c r="C43" i="104"/>
  <c r="C44" i="104"/>
  <c r="C45" i="104"/>
  <c r="C67" i="104"/>
  <c r="C46" i="104"/>
  <c r="P71" i="102"/>
  <c r="Q71" i="102" s="1"/>
  <c r="R71" i="102"/>
  <c r="S71" i="102"/>
  <c r="T71" i="102"/>
  <c r="U71" i="102"/>
  <c r="V71" i="102"/>
  <c r="W71" i="102"/>
  <c r="X71" i="102"/>
  <c r="Y71" i="102"/>
  <c r="P7" i="102"/>
  <c r="Q7" i="102" s="1"/>
  <c r="R7" i="102"/>
  <c r="S7" i="102"/>
  <c r="T7" i="102"/>
  <c r="U7" i="102"/>
  <c r="V7" i="102"/>
  <c r="W7" i="102"/>
  <c r="X7" i="102"/>
  <c r="Y7" i="102"/>
  <c r="P8" i="102"/>
  <c r="Q8" i="102" s="1"/>
  <c r="R8" i="102"/>
  <c r="S8" i="102"/>
  <c r="T8" i="102"/>
  <c r="U8" i="102"/>
  <c r="V8" i="102"/>
  <c r="W8" i="102"/>
  <c r="X8" i="102"/>
  <c r="Y8" i="102"/>
  <c r="P9" i="102"/>
  <c r="Q9" i="102" s="1"/>
  <c r="R9" i="102"/>
  <c r="S9" i="102"/>
  <c r="T9" i="102"/>
  <c r="U9" i="102"/>
  <c r="V9" i="102"/>
  <c r="W9" i="102"/>
  <c r="X9" i="102"/>
  <c r="Y9" i="102"/>
  <c r="P10" i="102"/>
  <c r="Q10" i="102" s="1"/>
  <c r="R10" i="102"/>
  <c r="S10" i="102"/>
  <c r="T10" i="102"/>
  <c r="U10" i="102"/>
  <c r="V10" i="102"/>
  <c r="W10" i="102"/>
  <c r="X10" i="102"/>
  <c r="Y10" i="102"/>
  <c r="P72" i="102"/>
  <c r="Q72" i="102" s="1"/>
  <c r="R72" i="102"/>
  <c r="S72" i="102"/>
  <c r="T72" i="102"/>
  <c r="U72" i="102"/>
  <c r="V72" i="102"/>
  <c r="W72" i="102"/>
  <c r="X72" i="102"/>
  <c r="Y72" i="102"/>
  <c r="P11" i="102"/>
  <c r="Q11" i="102"/>
  <c r="R11" i="102"/>
  <c r="S11" i="102"/>
  <c r="T11" i="102"/>
  <c r="U11" i="102"/>
  <c r="V11" i="102"/>
  <c r="W11" i="102"/>
  <c r="X11" i="102"/>
  <c r="Y11" i="102"/>
  <c r="P12" i="102"/>
  <c r="Q12" i="102" s="1"/>
  <c r="R12" i="102"/>
  <c r="S12" i="102"/>
  <c r="T12" i="102"/>
  <c r="U12" i="102"/>
  <c r="V12" i="102"/>
  <c r="W12" i="102"/>
  <c r="X12" i="102"/>
  <c r="Y12" i="102"/>
  <c r="P13" i="102"/>
  <c r="Q13" i="102" s="1"/>
  <c r="R13" i="102"/>
  <c r="S13" i="102"/>
  <c r="T13" i="102"/>
  <c r="U13" i="102"/>
  <c r="V13" i="102"/>
  <c r="W13" i="102"/>
  <c r="X13" i="102"/>
  <c r="Y13" i="102"/>
  <c r="P14" i="102"/>
  <c r="Q14" i="102" s="1"/>
  <c r="R14" i="102"/>
  <c r="S14" i="102"/>
  <c r="T14" i="102"/>
  <c r="U14" i="102"/>
  <c r="V14" i="102"/>
  <c r="W14" i="102"/>
  <c r="X14" i="102"/>
  <c r="Y14" i="102"/>
  <c r="P27" i="102"/>
  <c r="Q27" i="102"/>
  <c r="R27" i="102"/>
  <c r="S27" i="102"/>
  <c r="T27" i="102"/>
  <c r="U27" i="102"/>
  <c r="V27" i="102"/>
  <c r="W27" i="102"/>
  <c r="X27" i="102"/>
  <c r="Y27" i="102"/>
  <c r="P70" i="102"/>
  <c r="Q70" i="102" s="1"/>
  <c r="R70" i="102"/>
  <c r="S70" i="102"/>
  <c r="T70" i="102"/>
  <c r="U70" i="102"/>
  <c r="V70" i="102"/>
  <c r="W70" i="102"/>
  <c r="X70" i="102"/>
  <c r="Y70" i="102"/>
  <c r="P15" i="102"/>
  <c r="Q15" i="102" s="1"/>
  <c r="R15" i="102"/>
  <c r="S15" i="102"/>
  <c r="T15" i="102"/>
  <c r="U15" i="102"/>
  <c r="V15" i="102"/>
  <c r="W15" i="102"/>
  <c r="X15" i="102"/>
  <c r="Y15" i="102"/>
  <c r="P16" i="102"/>
  <c r="Q16" i="102" s="1"/>
  <c r="R16" i="102"/>
  <c r="S16" i="102"/>
  <c r="T16" i="102"/>
  <c r="U16" i="102"/>
  <c r="V16" i="102"/>
  <c r="W16" i="102"/>
  <c r="X16" i="102"/>
  <c r="Y16" i="102"/>
  <c r="P17" i="102"/>
  <c r="Q17" i="102" s="1"/>
  <c r="R17" i="102"/>
  <c r="S17" i="102"/>
  <c r="T17" i="102"/>
  <c r="U17" i="102"/>
  <c r="V17" i="102"/>
  <c r="W17" i="102"/>
  <c r="X17" i="102"/>
  <c r="Y17" i="102"/>
  <c r="P18" i="102"/>
  <c r="Q18" i="102" s="1"/>
  <c r="R18" i="102"/>
  <c r="S18" i="102"/>
  <c r="T18" i="102"/>
  <c r="U18" i="102"/>
  <c r="V18" i="102"/>
  <c r="W18" i="102"/>
  <c r="X18" i="102"/>
  <c r="Y18" i="102"/>
  <c r="P19" i="102"/>
  <c r="Q19" i="102" s="1"/>
  <c r="R19" i="102"/>
  <c r="S19" i="102"/>
  <c r="T19" i="102"/>
  <c r="U19" i="102"/>
  <c r="V19" i="102"/>
  <c r="W19" i="102"/>
  <c r="X19" i="102"/>
  <c r="Y19" i="102"/>
  <c r="P20" i="102"/>
  <c r="Q20" i="102" s="1"/>
  <c r="R20" i="102"/>
  <c r="S20" i="102"/>
  <c r="T20" i="102"/>
  <c r="U20" i="102"/>
  <c r="V20" i="102"/>
  <c r="W20" i="102"/>
  <c r="X20" i="102"/>
  <c r="Y20" i="102"/>
  <c r="P21" i="102"/>
  <c r="Q21" i="102"/>
  <c r="R21" i="102"/>
  <c r="S21" i="102"/>
  <c r="T21" i="102"/>
  <c r="U21" i="102"/>
  <c r="V21" i="102"/>
  <c r="W21" i="102"/>
  <c r="X21" i="102"/>
  <c r="Y21" i="102"/>
  <c r="P22" i="102"/>
  <c r="Q22" i="102" s="1"/>
  <c r="R22" i="102"/>
  <c r="S22" i="102"/>
  <c r="T22" i="102"/>
  <c r="U22" i="102"/>
  <c r="V22" i="102"/>
  <c r="W22" i="102"/>
  <c r="X22" i="102"/>
  <c r="Y22" i="102"/>
  <c r="P73" i="102"/>
  <c r="Q73" i="102"/>
  <c r="R73" i="102"/>
  <c r="S73" i="102"/>
  <c r="T73" i="102"/>
  <c r="U73" i="102"/>
  <c r="V73" i="102"/>
  <c r="W73" i="102"/>
  <c r="X73" i="102"/>
  <c r="Y73" i="102"/>
  <c r="P23" i="102"/>
  <c r="Q23" i="102" s="1"/>
  <c r="R23" i="102"/>
  <c r="S23" i="102"/>
  <c r="T23" i="102"/>
  <c r="U23" i="102"/>
  <c r="V23" i="102"/>
  <c r="W23" i="102"/>
  <c r="X23" i="102"/>
  <c r="Y23" i="102"/>
  <c r="P24" i="102"/>
  <c r="Q24" i="102"/>
  <c r="R24" i="102"/>
  <c r="S24" i="102"/>
  <c r="T24" i="102"/>
  <c r="U24" i="102"/>
  <c r="V24" i="102"/>
  <c r="W24" i="102"/>
  <c r="X24" i="102"/>
  <c r="Y24" i="102"/>
  <c r="P25" i="102"/>
  <c r="Q25" i="102" s="1"/>
  <c r="R25" i="102"/>
  <c r="S25" i="102"/>
  <c r="T25" i="102"/>
  <c r="U25" i="102"/>
  <c r="V25" i="102"/>
  <c r="W25" i="102"/>
  <c r="X25" i="102"/>
  <c r="Y25" i="102"/>
  <c r="P26" i="102"/>
  <c r="Q26" i="102" s="1"/>
  <c r="R26" i="102"/>
  <c r="S26" i="102"/>
  <c r="T26" i="102"/>
  <c r="U26" i="102"/>
  <c r="V26" i="102"/>
  <c r="W26" i="102"/>
  <c r="X26" i="102"/>
  <c r="Y26" i="102"/>
  <c r="C7" i="102"/>
  <c r="C8" i="102"/>
  <c r="C9" i="102"/>
  <c r="C10" i="102"/>
  <c r="C11" i="102"/>
  <c r="C12" i="102"/>
  <c r="C13" i="102"/>
  <c r="C14" i="102"/>
  <c r="C70" i="102"/>
  <c r="C15" i="102"/>
  <c r="C16" i="102"/>
  <c r="C17" i="102"/>
  <c r="C18" i="102"/>
  <c r="C19" i="102"/>
  <c r="C20" i="102"/>
  <c r="C21" i="102"/>
  <c r="C22" i="102"/>
  <c r="C23" i="102"/>
  <c r="C24" i="102"/>
  <c r="C25" i="102"/>
  <c r="Y28" i="104"/>
  <c r="X28" i="104"/>
  <c r="W28" i="104"/>
  <c r="V28" i="104"/>
  <c r="U28" i="104"/>
  <c r="T28" i="104"/>
  <c r="S28" i="104"/>
  <c r="R28" i="104"/>
  <c r="P28" i="104"/>
  <c r="Q28" i="104" s="1"/>
  <c r="C28" i="104"/>
  <c r="Y27" i="104"/>
  <c r="X27" i="104"/>
  <c r="W27" i="104"/>
  <c r="V27" i="104"/>
  <c r="U27" i="104"/>
  <c r="T27" i="104"/>
  <c r="S27" i="104"/>
  <c r="R27" i="104"/>
  <c r="P27" i="104"/>
  <c r="Q27" i="104" s="1"/>
  <c r="C27" i="104"/>
  <c r="Y26" i="104"/>
  <c r="X26" i="104"/>
  <c r="W26" i="104"/>
  <c r="V26" i="104"/>
  <c r="U26" i="104"/>
  <c r="T26" i="104"/>
  <c r="S26" i="104"/>
  <c r="R26" i="104"/>
  <c r="P26" i="104"/>
  <c r="Q26" i="104" s="1"/>
  <c r="C26" i="104"/>
  <c r="Y60" i="104"/>
  <c r="X60" i="104"/>
  <c r="W60" i="104"/>
  <c r="V60" i="104"/>
  <c r="U60" i="104"/>
  <c r="T60" i="104"/>
  <c r="S60" i="104"/>
  <c r="R60" i="104"/>
  <c r="P60" i="104"/>
  <c r="Q60" i="104" s="1"/>
  <c r="Y25" i="104"/>
  <c r="X25" i="104"/>
  <c r="W25" i="104"/>
  <c r="V25" i="104"/>
  <c r="U25" i="104"/>
  <c r="T25" i="104"/>
  <c r="S25" i="104"/>
  <c r="R25" i="104"/>
  <c r="P25" i="104"/>
  <c r="Q25" i="104" s="1"/>
  <c r="C25" i="104"/>
  <c r="Y24" i="104"/>
  <c r="X24" i="104"/>
  <c r="W24" i="104"/>
  <c r="V24" i="104"/>
  <c r="U24" i="104"/>
  <c r="T24" i="104"/>
  <c r="S24" i="104"/>
  <c r="R24" i="104"/>
  <c r="P24" i="104"/>
  <c r="Q24" i="104" s="1"/>
  <c r="C24" i="104"/>
  <c r="Y59" i="104"/>
  <c r="X59" i="104"/>
  <c r="W59" i="104"/>
  <c r="V59" i="104"/>
  <c r="U59" i="104"/>
  <c r="T59" i="104"/>
  <c r="S59" i="104"/>
  <c r="R59" i="104"/>
  <c r="P59" i="104"/>
  <c r="Q59" i="104" s="1"/>
  <c r="Y23" i="104"/>
  <c r="X23" i="104"/>
  <c r="W23" i="104"/>
  <c r="V23" i="104"/>
  <c r="U23" i="104"/>
  <c r="T23" i="104"/>
  <c r="S23" i="104"/>
  <c r="R23" i="104"/>
  <c r="P23" i="104"/>
  <c r="Q23" i="104" s="1"/>
  <c r="C23" i="104"/>
  <c r="Y22" i="104"/>
  <c r="X22" i="104"/>
  <c r="W22" i="104"/>
  <c r="V22" i="104"/>
  <c r="U22" i="104"/>
  <c r="T22" i="104"/>
  <c r="S22" i="104"/>
  <c r="R22" i="104"/>
  <c r="P22" i="104"/>
  <c r="Q22" i="104" s="1"/>
  <c r="C22" i="104"/>
  <c r="Y21" i="104"/>
  <c r="X21" i="104"/>
  <c r="W21" i="104"/>
  <c r="V21" i="104"/>
  <c r="U21" i="104"/>
  <c r="T21" i="104"/>
  <c r="S21" i="104"/>
  <c r="R21" i="104"/>
  <c r="P21" i="104"/>
  <c r="Q21" i="104" s="1"/>
  <c r="C21" i="104"/>
  <c r="Y58" i="104"/>
  <c r="X58" i="104"/>
  <c r="W58" i="104"/>
  <c r="V58" i="104"/>
  <c r="U58" i="104"/>
  <c r="T58" i="104"/>
  <c r="S58" i="104"/>
  <c r="R58" i="104"/>
  <c r="P58" i="104"/>
  <c r="Q58" i="104" s="1"/>
  <c r="C58" i="104"/>
  <c r="Y20" i="104"/>
  <c r="X20" i="104"/>
  <c r="W20" i="104"/>
  <c r="V20" i="104"/>
  <c r="U20" i="104"/>
  <c r="T20" i="104"/>
  <c r="S20" i="104"/>
  <c r="R20" i="104"/>
  <c r="P20" i="104"/>
  <c r="Q20" i="104" s="1"/>
  <c r="C20" i="104"/>
  <c r="Y19" i="104"/>
  <c r="X19" i="104"/>
  <c r="W19" i="104"/>
  <c r="V19" i="104"/>
  <c r="U19" i="104"/>
  <c r="T19" i="104"/>
  <c r="S19" i="104"/>
  <c r="R19" i="104"/>
  <c r="P19" i="104"/>
  <c r="Q19" i="104" s="1"/>
  <c r="C19" i="104"/>
  <c r="Y18" i="104"/>
  <c r="X18" i="104"/>
  <c r="W18" i="104"/>
  <c r="V18" i="104"/>
  <c r="U18" i="104"/>
  <c r="T18" i="104"/>
  <c r="S18" i="104"/>
  <c r="R18" i="104"/>
  <c r="P18" i="104"/>
  <c r="Q18" i="104" s="1"/>
  <c r="C18" i="104"/>
  <c r="Y17" i="104"/>
  <c r="X17" i="104"/>
  <c r="W17" i="104"/>
  <c r="V17" i="104"/>
  <c r="U17" i="104"/>
  <c r="T17" i="104"/>
  <c r="S17" i="104"/>
  <c r="R17" i="104"/>
  <c r="P17" i="104"/>
  <c r="Q17" i="104" s="1"/>
  <c r="C17" i="104"/>
  <c r="Y16" i="104"/>
  <c r="X16" i="104"/>
  <c r="W16" i="104"/>
  <c r="V16" i="104"/>
  <c r="U16" i="104"/>
  <c r="T16" i="104"/>
  <c r="S16" i="104"/>
  <c r="R16" i="104"/>
  <c r="P16" i="104"/>
  <c r="Q16" i="104" s="1"/>
  <c r="C16" i="104"/>
  <c r="Y15" i="104"/>
  <c r="X15" i="104"/>
  <c r="W15" i="104"/>
  <c r="V15" i="104"/>
  <c r="U15" i="104"/>
  <c r="T15" i="104"/>
  <c r="S15" i="104"/>
  <c r="R15" i="104"/>
  <c r="P15" i="104"/>
  <c r="Q15" i="104" s="1"/>
  <c r="C15" i="104"/>
  <c r="Y14" i="104"/>
  <c r="X14" i="104"/>
  <c r="W14" i="104"/>
  <c r="V14" i="104"/>
  <c r="U14" i="104"/>
  <c r="T14" i="104"/>
  <c r="S14" i="104"/>
  <c r="R14" i="104"/>
  <c r="P14" i="104"/>
  <c r="Q14" i="104" s="1"/>
  <c r="C14" i="104"/>
  <c r="Y13" i="104"/>
  <c r="X13" i="104"/>
  <c r="W13" i="104"/>
  <c r="V13" i="104"/>
  <c r="U13" i="104"/>
  <c r="T13" i="104"/>
  <c r="S13" i="104"/>
  <c r="R13" i="104"/>
  <c r="P13" i="104"/>
  <c r="Q13" i="104" s="1"/>
  <c r="C13" i="104"/>
  <c r="Y12" i="104"/>
  <c r="X12" i="104"/>
  <c r="W12" i="104"/>
  <c r="V12" i="104"/>
  <c r="U12" i="104"/>
  <c r="T12" i="104"/>
  <c r="S12" i="104"/>
  <c r="R12" i="104"/>
  <c r="P12" i="104"/>
  <c r="Q12" i="104" s="1"/>
  <c r="C12" i="104"/>
  <c r="Y11" i="104"/>
  <c r="X11" i="104"/>
  <c r="W11" i="104"/>
  <c r="V11" i="104"/>
  <c r="U11" i="104"/>
  <c r="T11" i="104"/>
  <c r="S11" i="104"/>
  <c r="R11" i="104"/>
  <c r="P11" i="104"/>
  <c r="Q11" i="104" s="1"/>
  <c r="C11" i="104"/>
  <c r="Y10" i="104"/>
  <c r="X10" i="104"/>
  <c r="W10" i="104"/>
  <c r="V10" i="104"/>
  <c r="U10" i="104"/>
  <c r="T10" i="104"/>
  <c r="S10" i="104"/>
  <c r="R10" i="104"/>
  <c r="P10" i="104"/>
  <c r="Q10" i="104" s="1"/>
  <c r="C10" i="104"/>
  <c r="Y9" i="104"/>
  <c r="X9" i="104"/>
  <c r="W9" i="104"/>
  <c r="V9" i="104"/>
  <c r="U9" i="104"/>
  <c r="T9" i="104"/>
  <c r="S9" i="104"/>
  <c r="R9" i="104"/>
  <c r="P9" i="104"/>
  <c r="Q9" i="104" s="1"/>
  <c r="C9" i="104"/>
  <c r="Y8" i="104"/>
  <c r="X8" i="104"/>
  <c r="W8" i="104"/>
  <c r="V8" i="104"/>
  <c r="U8" i="104"/>
  <c r="T8" i="104"/>
  <c r="S8" i="104"/>
  <c r="R8" i="104"/>
  <c r="P8" i="104"/>
  <c r="Q8" i="104" s="1"/>
  <c r="C8" i="104"/>
  <c r="Y7" i="104"/>
  <c r="X7" i="104"/>
  <c r="W7" i="104"/>
  <c r="V7" i="104"/>
  <c r="U7" i="104"/>
  <c r="T7" i="104"/>
  <c r="S7" i="104"/>
  <c r="R7" i="104"/>
  <c r="P7" i="104"/>
  <c r="Q7" i="104" s="1"/>
  <c r="C7" i="104"/>
  <c r="AH6" i="104"/>
  <c r="AG6" i="104"/>
  <c r="AF6" i="104"/>
  <c r="AE6" i="104"/>
  <c r="AD6" i="104"/>
  <c r="AC6" i="104"/>
  <c r="O6" i="104"/>
  <c r="N6" i="104"/>
  <c r="M6" i="104"/>
  <c r="L6" i="104"/>
  <c r="K6" i="104"/>
  <c r="J6" i="104"/>
  <c r="I6" i="104"/>
  <c r="H6" i="104"/>
  <c r="G6" i="104"/>
  <c r="F6" i="104"/>
  <c r="E6" i="104"/>
  <c r="D6" i="104"/>
  <c r="AH5" i="104"/>
  <c r="AG5" i="104"/>
  <c r="AF5" i="104"/>
  <c r="AE5" i="104"/>
  <c r="AD5" i="104"/>
  <c r="AC5" i="104"/>
  <c r="O5" i="104"/>
  <c r="N5" i="104"/>
  <c r="M5" i="104"/>
  <c r="L5" i="104"/>
  <c r="K5" i="104"/>
  <c r="J5" i="104"/>
  <c r="I5" i="104"/>
  <c r="H5" i="104"/>
  <c r="G5" i="104"/>
  <c r="F5" i="104"/>
  <c r="E5" i="104"/>
  <c r="D5" i="104"/>
  <c r="P1" i="104"/>
  <c r="O1" i="104"/>
  <c r="N1" i="104"/>
  <c r="M1" i="104"/>
  <c r="L1" i="104"/>
  <c r="K1" i="104" s="1"/>
  <c r="J1" i="104" s="1"/>
  <c r="I1" i="104" s="1"/>
  <c r="H1" i="104" s="1"/>
  <c r="G1" i="104" s="1"/>
  <c r="F1" i="104" s="1"/>
  <c r="E1" i="104" s="1"/>
  <c r="D1" i="104" s="1"/>
  <c r="C1" i="104" s="1"/>
  <c r="B1" i="104" s="1"/>
  <c r="P39" i="100"/>
  <c r="Q39" i="100" s="1"/>
  <c r="R39" i="100"/>
  <c r="S39" i="100"/>
  <c r="T39" i="100"/>
  <c r="U39" i="100"/>
  <c r="V39" i="100"/>
  <c r="W39" i="100"/>
  <c r="X39" i="100"/>
  <c r="Y39" i="100"/>
  <c r="P40" i="100"/>
  <c r="Q40" i="100"/>
  <c r="R40" i="100"/>
  <c r="S40" i="100"/>
  <c r="T40" i="100"/>
  <c r="U40" i="100"/>
  <c r="V40" i="100"/>
  <c r="W40" i="100"/>
  <c r="X40" i="100"/>
  <c r="Y40" i="100"/>
  <c r="P41" i="100"/>
  <c r="Q41" i="100" s="1"/>
  <c r="R41" i="100"/>
  <c r="S41" i="100"/>
  <c r="T41" i="100"/>
  <c r="U41" i="100"/>
  <c r="V41" i="100"/>
  <c r="W41" i="100"/>
  <c r="X41" i="100"/>
  <c r="Y41" i="100"/>
  <c r="P10" i="100"/>
  <c r="Q10" i="100" s="1"/>
  <c r="R10" i="100"/>
  <c r="S10" i="100"/>
  <c r="T10" i="100"/>
  <c r="U10" i="100"/>
  <c r="V10" i="100"/>
  <c r="W10" i="100"/>
  <c r="X10" i="100"/>
  <c r="Y10" i="100"/>
  <c r="P11" i="100"/>
  <c r="Q11" i="100" s="1"/>
  <c r="R11" i="100"/>
  <c r="S11" i="100"/>
  <c r="T11" i="100"/>
  <c r="U11" i="100"/>
  <c r="V11" i="100"/>
  <c r="W11" i="100"/>
  <c r="X11" i="100"/>
  <c r="Y11" i="100"/>
  <c r="P12" i="100"/>
  <c r="Q12" i="100"/>
  <c r="R12" i="100"/>
  <c r="S12" i="100"/>
  <c r="T12" i="100"/>
  <c r="U12" i="100"/>
  <c r="V12" i="100"/>
  <c r="W12" i="100"/>
  <c r="X12" i="100"/>
  <c r="Y12" i="100"/>
  <c r="P13" i="100"/>
  <c r="Q13" i="100" s="1"/>
  <c r="R13" i="100"/>
  <c r="S13" i="100"/>
  <c r="T13" i="100"/>
  <c r="U13" i="100"/>
  <c r="V13" i="100"/>
  <c r="W13" i="100"/>
  <c r="X13" i="100"/>
  <c r="Y13" i="100"/>
  <c r="P14" i="100"/>
  <c r="Q14" i="100"/>
  <c r="R14" i="100"/>
  <c r="S14" i="100"/>
  <c r="T14" i="100"/>
  <c r="U14" i="100"/>
  <c r="V14" i="100"/>
  <c r="W14" i="100"/>
  <c r="X14" i="100"/>
  <c r="Y14" i="100"/>
  <c r="P15" i="100"/>
  <c r="Q15" i="100" s="1"/>
  <c r="R15" i="100"/>
  <c r="S15" i="100"/>
  <c r="T15" i="100"/>
  <c r="U15" i="100"/>
  <c r="V15" i="100"/>
  <c r="W15" i="100"/>
  <c r="X15" i="100"/>
  <c r="Y15" i="100"/>
  <c r="P16" i="100"/>
  <c r="Q16" i="100"/>
  <c r="R16" i="100"/>
  <c r="S16" i="100"/>
  <c r="T16" i="100"/>
  <c r="U16" i="100"/>
  <c r="V16" i="100"/>
  <c r="W16" i="100"/>
  <c r="X16" i="100"/>
  <c r="Y16" i="100"/>
  <c r="P42" i="100"/>
  <c r="Q42" i="100" s="1"/>
  <c r="R42" i="100"/>
  <c r="S42" i="100"/>
  <c r="T42" i="100"/>
  <c r="U42" i="100"/>
  <c r="V42" i="100"/>
  <c r="W42" i="100"/>
  <c r="X42" i="100"/>
  <c r="Y42" i="100"/>
  <c r="P17" i="100"/>
  <c r="Q17" i="100"/>
  <c r="R17" i="100"/>
  <c r="S17" i="100"/>
  <c r="T17" i="100"/>
  <c r="U17" i="100"/>
  <c r="V17" i="100"/>
  <c r="W17" i="100"/>
  <c r="X17" i="100"/>
  <c r="Y17" i="100"/>
  <c r="P43" i="100"/>
  <c r="Q43" i="100" s="1"/>
  <c r="R43" i="100"/>
  <c r="S43" i="100"/>
  <c r="T43" i="100"/>
  <c r="U43" i="100"/>
  <c r="V43" i="100"/>
  <c r="W43" i="100"/>
  <c r="X43" i="100"/>
  <c r="Y43" i="100"/>
  <c r="P44" i="100"/>
  <c r="Q44" i="100"/>
  <c r="R44" i="100"/>
  <c r="S44" i="100"/>
  <c r="T44" i="100"/>
  <c r="U44" i="100"/>
  <c r="V44" i="100"/>
  <c r="W44" i="100"/>
  <c r="X44" i="100"/>
  <c r="Y44" i="100"/>
  <c r="P18" i="100"/>
  <c r="Q18" i="100" s="1"/>
  <c r="R18" i="100"/>
  <c r="S18" i="100"/>
  <c r="T18" i="100"/>
  <c r="U18" i="100"/>
  <c r="V18" i="100"/>
  <c r="W18" i="100"/>
  <c r="X18" i="100"/>
  <c r="Y18" i="100"/>
  <c r="P19" i="100"/>
  <c r="Q19" i="100" s="1"/>
  <c r="R19" i="100"/>
  <c r="S19" i="100"/>
  <c r="T19" i="100"/>
  <c r="U19" i="100"/>
  <c r="V19" i="100"/>
  <c r="W19" i="100"/>
  <c r="X19" i="100"/>
  <c r="Y19" i="100"/>
  <c r="P20" i="100"/>
  <c r="Q20" i="100" s="1"/>
  <c r="R20" i="100"/>
  <c r="S20" i="100"/>
  <c r="T20" i="100"/>
  <c r="U20" i="100"/>
  <c r="V20" i="100"/>
  <c r="W20" i="100"/>
  <c r="X20" i="100"/>
  <c r="Y20" i="100"/>
  <c r="P21" i="100"/>
  <c r="Q21" i="100" s="1"/>
  <c r="R21" i="100"/>
  <c r="S21" i="100"/>
  <c r="T21" i="100"/>
  <c r="U21" i="100"/>
  <c r="V21" i="100"/>
  <c r="W21" i="100"/>
  <c r="X21" i="100"/>
  <c r="Y21" i="100"/>
  <c r="P22" i="100"/>
  <c r="Q22" i="100" s="1"/>
  <c r="R22" i="100"/>
  <c r="S22" i="100"/>
  <c r="T22" i="100"/>
  <c r="U22" i="100"/>
  <c r="V22" i="100"/>
  <c r="W22" i="100"/>
  <c r="X22" i="100"/>
  <c r="Y22" i="100"/>
  <c r="P23" i="100"/>
  <c r="Q23" i="100"/>
  <c r="R23" i="100"/>
  <c r="S23" i="100"/>
  <c r="T23" i="100"/>
  <c r="U23" i="100"/>
  <c r="V23" i="100"/>
  <c r="W23" i="100"/>
  <c r="X23" i="100"/>
  <c r="Y23" i="100"/>
  <c r="P24" i="100"/>
  <c r="Q24" i="100" s="1"/>
  <c r="R24" i="100"/>
  <c r="S24" i="100"/>
  <c r="T24" i="100"/>
  <c r="U24" i="100"/>
  <c r="V24" i="100"/>
  <c r="W24" i="100"/>
  <c r="X24" i="100"/>
  <c r="Y24" i="100"/>
  <c r="P45" i="100"/>
  <c r="Q45" i="100"/>
  <c r="R45" i="100"/>
  <c r="S45" i="100"/>
  <c r="T45" i="100"/>
  <c r="U45" i="100"/>
  <c r="V45" i="100"/>
  <c r="W45" i="100"/>
  <c r="X45" i="100"/>
  <c r="Y45" i="100"/>
  <c r="P25" i="100"/>
  <c r="Q25" i="100" s="1"/>
  <c r="R25" i="100"/>
  <c r="S25" i="100"/>
  <c r="T25" i="100"/>
  <c r="U25" i="100"/>
  <c r="V25" i="100"/>
  <c r="W25" i="100"/>
  <c r="X25" i="100"/>
  <c r="Y25" i="100"/>
  <c r="C8" i="100"/>
  <c r="C9" i="100"/>
  <c r="C10" i="100"/>
  <c r="C11" i="100"/>
  <c r="C12" i="100"/>
  <c r="C13" i="100"/>
  <c r="C14" i="100"/>
  <c r="C15" i="100"/>
  <c r="C16" i="100"/>
  <c r="C17" i="100"/>
  <c r="C18" i="100"/>
  <c r="C19" i="100"/>
  <c r="C20" i="100"/>
  <c r="C21" i="100"/>
  <c r="C22" i="100"/>
  <c r="C7" i="100"/>
  <c r="AH6" i="102"/>
  <c r="AG6" i="102"/>
  <c r="AF6" i="102"/>
  <c r="AE6" i="102"/>
  <c r="AD6" i="102"/>
  <c r="AC6" i="102"/>
  <c r="O6" i="102"/>
  <c r="N6" i="102"/>
  <c r="M6" i="102"/>
  <c r="L6" i="102"/>
  <c r="K6" i="102"/>
  <c r="J6" i="102"/>
  <c r="I6" i="102"/>
  <c r="H6" i="102"/>
  <c r="G6" i="102"/>
  <c r="F6" i="102"/>
  <c r="E6" i="102"/>
  <c r="D6" i="102"/>
  <c r="AH5" i="102"/>
  <c r="AG5" i="102"/>
  <c r="AF5" i="102"/>
  <c r="AE5" i="102"/>
  <c r="AD5" i="102"/>
  <c r="AC5" i="102"/>
  <c r="O5" i="102"/>
  <c r="N5" i="102"/>
  <c r="M5" i="102"/>
  <c r="L5" i="102"/>
  <c r="K5" i="102"/>
  <c r="J5" i="102"/>
  <c r="I5" i="102"/>
  <c r="H5" i="102"/>
  <c r="G5" i="102"/>
  <c r="F5" i="102"/>
  <c r="E5" i="102"/>
  <c r="D5" i="102"/>
  <c r="P1" i="102"/>
  <c r="O1" i="102"/>
  <c r="N1" i="102" s="1"/>
  <c r="M1" i="102" s="1"/>
  <c r="L1" i="102" s="1"/>
  <c r="K1" i="102" s="1"/>
  <c r="J1" i="102" s="1"/>
  <c r="I1" i="102" s="1"/>
  <c r="H1" i="102" s="1"/>
  <c r="G1" i="102" s="1"/>
  <c r="F1" i="102" s="1"/>
  <c r="E1" i="102" s="1"/>
  <c r="D1" i="102" s="1"/>
  <c r="C1" i="102" s="1"/>
  <c r="B1" i="102" s="1"/>
  <c r="P7" i="100"/>
  <c r="Q7" i="100" s="1"/>
  <c r="R7" i="100"/>
  <c r="S7" i="100"/>
  <c r="T7" i="100"/>
  <c r="U7" i="100"/>
  <c r="V7" i="100"/>
  <c r="W7" i="100"/>
  <c r="X7" i="100"/>
  <c r="Y7" i="100"/>
  <c r="P8" i="100"/>
  <c r="Q8" i="100" s="1"/>
  <c r="R8" i="100"/>
  <c r="S8" i="100"/>
  <c r="T8" i="100"/>
  <c r="U8" i="100"/>
  <c r="V8" i="100"/>
  <c r="W8" i="100"/>
  <c r="X8" i="100"/>
  <c r="Y8" i="100"/>
  <c r="P9" i="100"/>
  <c r="Q9" i="100" s="1"/>
  <c r="R9" i="100"/>
  <c r="S9" i="100"/>
  <c r="T9" i="100"/>
  <c r="U9" i="100"/>
  <c r="V9" i="100"/>
  <c r="W9" i="100"/>
  <c r="X9" i="100"/>
  <c r="Y9" i="100"/>
  <c r="E5" i="100"/>
  <c r="F5" i="100"/>
  <c r="G5" i="100"/>
  <c r="H5" i="100"/>
  <c r="I5" i="100"/>
  <c r="J5" i="100"/>
  <c r="K5" i="100"/>
  <c r="L5" i="100"/>
  <c r="M5" i="100"/>
  <c r="N5" i="100"/>
  <c r="O5" i="100"/>
  <c r="D5" i="100"/>
  <c r="Q6" i="110" l="1"/>
  <c r="Q5" i="110"/>
  <c r="Q6" i="109"/>
  <c r="Q5" i="108"/>
  <c r="Q6" i="108"/>
  <c r="Q5" i="105"/>
  <c r="Q5" i="107"/>
  <c r="Q6" i="105"/>
  <c r="Q6" i="106"/>
  <c r="Q5" i="106"/>
  <c r="X5" i="104"/>
  <c r="V5" i="104"/>
  <c r="U5" i="104"/>
  <c r="Y5" i="104"/>
  <c r="S5" i="102"/>
  <c r="V5" i="102"/>
  <c r="T5" i="102"/>
  <c r="U5" i="102"/>
  <c r="X5" i="102"/>
  <c r="W5" i="102"/>
  <c r="Y5" i="102"/>
  <c r="U6" i="102"/>
  <c r="T6" i="102"/>
  <c r="V6" i="102"/>
  <c r="S5" i="104"/>
  <c r="W5" i="104"/>
  <c r="R5" i="104"/>
  <c r="X6" i="102"/>
  <c r="W6" i="102"/>
  <c r="S6" i="102"/>
  <c r="R6" i="102"/>
  <c r="P6" i="102"/>
  <c r="U6" i="104"/>
  <c r="V6" i="104"/>
  <c r="S6" i="104"/>
  <c r="T6" i="104"/>
  <c r="X6" i="104"/>
  <c r="Y6" i="104"/>
  <c r="Y6" i="102"/>
  <c r="P5" i="102"/>
  <c r="R5" i="102"/>
  <c r="P6" i="104"/>
  <c r="T5" i="104"/>
  <c r="W6" i="104"/>
  <c r="R6" i="104"/>
  <c r="P5" i="104"/>
  <c r="Q5" i="102"/>
  <c r="Q6" i="102"/>
  <c r="E6" i="100"/>
  <c r="F6" i="100"/>
  <c r="G6" i="100"/>
  <c r="H6" i="100"/>
  <c r="I6" i="100"/>
  <c r="J6" i="100"/>
  <c r="K6" i="100"/>
  <c r="L6" i="100"/>
  <c r="M6" i="100"/>
  <c r="N6" i="100"/>
  <c r="O6" i="100"/>
  <c r="D6" i="100"/>
  <c r="Q5" i="104" l="1"/>
  <c r="Q6" i="104"/>
  <c r="S5" i="100"/>
  <c r="Y5" i="100"/>
  <c r="W6" i="100"/>
  <c r="R6" i="100"/>
  <c r="X6" i="100"/>
  <c r="Y6" i="100"/>
  <c r="X5" i="100"/>
  <c r="W5" i="100"/>
  <c r="V5" i="100"/>
  <c r="U5" i="100"/>
  <c r="T5" i="100"/>
  <c r="S6" i="100"/>
  <c r="R5" i="100"/>
  <c r="AH6" i="100"/>
  <c r="AG6" i="100"/>
  <c r="AF6" i="100"/>
  <c r="AE6" i="100"/>
  <c r="AD6" i="100"/>
  <c r="AC6" i="100"/>
  <c r="AH5" i="100"/>
  <c r="AG5" i="100"/>
  <c r="AF5" i="100"/>
  <c r="AE5" i="100"/>
  <c r="AD5" i="100"/>
  <c r="AC5" i="100"/>
  <c r="P1" i="100"/>
  <c r="O1" i="100" s="1"/>
  <c r="N1" i="100" s="1"/>
  <c r="M1" i="100" s="1"/>
  <c r="L1" i="100" s="1"/>
  <c r="K1" i="100" s="1"/>
  <c r="J1" i="100" s="1"/>
  <c r="I1" i="100" s="1"/>
  <c r="H1" i="100" s="1"/>
  <c r="G1" i="100" s="1"/>
  <c r="F1" i="100" s="1"/>
  <c r="E1" i="100" s="1"/>
  <c r="D1" i="100" s="1"/>
  <c r="C1" i="100" s="1"/>
  <c r="B1" i="100" s="1"/>
  <c r="T6" i="100" l="1"/>
  <c r="U6" i="100"/>
  <c r="P6" i="100"/>
  <c r="V6" i="100"/>
  <c r="P5" i="100"/>
  <c r="Q5" i="100"/>
  <c r="Q6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76A0922-F133-422F-9DF9-88EEFE43FC1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BA2A724-7E52-4E9B-85D3-70DBB0565C3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B4770DB-1B9A-4B67-BDAB-B091C1D9AE8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4B8B2D59-0A0C-4E7A-8682-F7E13E7CAA1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2BD53D3-7A18-48F4-BB46-FC06CEFA1D4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5A940BA-3C7D-432D-A3C4-6DCB515647B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C58AC3C4-E4EB-44C2-8FE8-9B1076BF1EA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12BA0F8B-A4EE-4C76-A766-4DBC7A702EA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117A1F8-0F71-44BD-89AA-DD1AC01C5AB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6E1DB9C-3FB4-4960-9790-2944B3A91CA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0138EA89-F5B3-40DD-9997-AD837067897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03FD069-C86F-4CA0-A76A-DB0685DEF68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5AD8A7D-F719-481E-878E-F1D20AFEF8C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42C3DF7-FEA8-4C71-A6C5-CD0F630546B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22C40EA1-7E2A-42F3-BA63-8B17BC4F80C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8DF7BFF2-C09B-45B6-965A-3A47D16FFA1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sharedStrings.xml><?xml version="1.0" encoding="utf-8"?>
<sst xmlns="http://schemas.openxmlformats.org/spreadsheetml/2006/main" count="2353" uniqueCount="1383">
  <si>
    <t>Assumptions:</t>
  </si>
  <si>
    <t>ωr (μm)</t>
  </si>
  <si>
    <t>ωg (μm)</t>
  </si>
  <si>
    <t>% dark R</t>
  </si>
  <si>
    <t>% dark G</t>
  </si>
  <si>
    <t>Cells omitted from 'All' based on curve profiles</t>
  </si>
  <si>
    <r>
      <t xml:space="preserve">resolution: </t>
    </r>
    <r>
      <rPr>
        <sz val="11"/>
        <color theme="1"/>
        <rFont val="Calibri"/>
        <family val="2"/>
      </rPr>
      <t>ω=(0.61*λ)</t>
    </r>
    <r>
      <rPr>
        <sz val="11"/>
        <color theme="1"/>
        <rFont val="Calibri"/>
        <family val="2"/>
        <scheme val="minor"/>
      </rPr>
      <t>/NA  [Rayleigh limit!]   NA=1.49</t>
    </r>
  </si>
  <si>
    <t>Population</t>
  </si>
  <si>
    <t>10us; 2D Triplet fit with float on "+1"</t>
  </si>
  <si>
    <t>Questionable Cells</t>
  </si>
  <si>
    <r>
      <t>ω</t>
    </r>
    <r>
      <rPr>
        <vertAlign val="subscript"/>
        <sz val="11"/>
        <color theme="1"/>
        <rFont val="Calibri"/>
        <family val="2"/>
      </rPr>
      <t>r</t>
    </r>
    <r>
      <rPr>
        <sz val="11"/>
        <color theme="1"/>
        <rFont val="Calibri"/>
        <family val="2"/>
      </rPr>
      <t>=0.23μm    ω</t>
    </r>
    <r>
      <rPr>
        <vertAlign val="subscript"/>
        <sz val="11"/>
        <color theme="1"/>
        <rFont val="Calibri"/>
        <family val="2"/>
      </rPr>
      <t>g</t>
    </r>
    <r>
      <rPr>
        <sz val="11"/>
        <color theme="1"/>
        <rFont val="Calibri"/>
        <family val="2"/>
      </rPr>
      <t>=0.21μm</t>
    </r>
  </si>
  <si>
    <t>lower bound</t>
  </si>
  <si>
    <t>A.dat</t>
  </si>
  <si>
    <t>B.dat</t>
  </si>
  <si>
    <t>X.dat</t>
  </si>
  <si>
    <r>
      <t xml:space="preserve">Dwell Time, </t>
    </r>
    <r>
      <rPr>
        <b/>
        <sz val="11"/>
        <color theme="1"/>
        <rFont val="Calibri"/>
        <family val="2"/>
      </rPr>
      <t>τ</t>
    </r>
    <r>
      <rPr>
        <b/>
        <vertAlign val="subscript"/>
        <sz val="11"/>
        <color theme="1"/>
        <rFont val="Calibri"/>
        <family val="2"/>
      </rPr>
      <t>D</t>
    </r>
  </si>
  <si>
    <t>CPS</t>
  </si>
  <si>
    <t xml:space="preserve">Triplet </t>
  </si>
  <si>
    <t>Triplet Time</t>
  </si>
  <si>
    <t>Molecular Brightness</t>
  </si>
  <si>
    <t>Diff. Co. (μm2/s)</t>
  </si>
  <si>
    <t>Density R</t>
  </si>
  <si>
    <t>Density G</t>
  </si>
  <si>
    <t>Density RG</t>
  </si>
  <si>
    <t>Presentable(ish) curves/cells</t>
  </si>
  <si>
    <t>R: snap 549;  G: snap 647</t>
  </si>
  <si>
    <t>upper bound</t>
  </si>
  <si>
    <t>&lt;Nr&gt;</t>
  </si>
  <si>
    <t>&lt;Ng&gt;</t>
  </si>
  <si>
    <t>&lt;Nrg&gt;</t>
  </si>
  <si>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_r  </t>
    </r>
    <r>
      <rPr>
        <i/>
        <sz val="11"/>
        <rFont val="Arial"/>
        <family val="2"/>
      </rPr>
      <t>(ms)</t>
    </r>
  </si>
  <si>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_g  </t>
    </r>
    <r>
      <rPr>
        <i/>
        <sz val="11"/>
        <rFont val="Arial"/>
        <family val="2"/>
      </rPr>
      <t>(ms)</t>
    </r>
  </si>
  <si>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_rg  </t>
    </r>
    <r>
      <rPr>
        <i/>
        <sz val="11"/>
        <rFont val="Arial"/>
        <family val="2"/>
      </rPr>
      <t>(ms)</t>
    </r>
  </si>
  <si>
    <t>cps_r</t>
  </si>
  <si>
    <t>cps_g</t>
  </si>
  <si>
    <t>T_r</t>
  </si>
  <si>
    <t>T_g</t>
  </si>
  <si>
    <r>
      <rPr>
        <b/>
        <sz val="11"/>
        <rFont val="Calibri"/>
        <family val="2"/>
      </rPr>
      <t>τ</t>
    </r>
    <r>
      <rPr>
        <b/>
        <vertAlign val="subscript"/>
        <sz val="11"/>
        <rFont val="Arial"/>
        <family val="2"/>
      </rPr>
      <t>T</t>
    </r>
    <r>
      <rPr>
        <b/>
        <sz val="11"/>
        <rFont val="Arial"/>
        <family val="2"/>
      </rPr>
      <t>_r</t>
    </r>
  </si>
  <si>
    <r>
      <rPr>
        <b/>
        <sz val="11"/>
        <rFont val="Calibri"/>
        <family val="2"/>
      </rPr>
      <t>τ</t>
    </r>
    <r>
      <rPr>
        <b/>
        <vertAlign val="subscript"/>
        <sz val="11"/>
        <rFont val="Arial"/>
        <family val="2"/>
      </rPr>
      <t>T</t>
    </r>
    <r>
      <rPr>
        <b/>
        <sz val="11"/>
        <rFont val="Arial"/>
        <family val="2"/>
      </rPr>
      <t>_g</t>
    </r>
  </si>
  <si>
    <t>f</t>
  </si>
  <si>
    <r>
      <t>h</t>
    </r>
    <r>
      <rPr>
        <b/>
        <sz val="11"/>
        <rFont val="Arial"/>
        <family val="2"/>
      </rPr>
      <t xml:space="preserve">_r </t>
    </r>
    <r>
      <rPr>
        <i/>
        <sz val="11"/>
        <rFont val="Arial"/>
        <family val="2"/>
      </rPr>
      <t>(cpsm)</t>
    </r>
  </si>
  <si>
    <r>
      <t>h</t>
    </r>
    <r>
      <rPr>
        <b/>
        <sz val="11"/>
        <rFont val="Arial"/>
        <family val="2"/>
      </rPr>
      <t xml:space="preserve">_g </t>
    </r>
    <r>
      <rPr>
        <i/>
        <sz val="11"/>
        <rFont val="Arial"/>
        <family val="2"/>
      </rPr>
      <t>(cpsm)</t>
    </r>
  </si>
  <si>
    <r>
      <t xml:space="preserve">D_r </t>
    </r>
    <r>
      <rPr>
        <i/>
        <sz val="9"/>
        <rFont val="Arial"/>
        <family val="2"/>
      </rPr>
      <t/>
    </r>
  </si>
  <si>
    <t xml:space="preserve">D_g </t>
  </si>
  <si>
    <r>
      <t xml:space="preserve">D_rg </t>
    </r>
    <r>
      <rPr>
        <i/>
        <sz val="9"/>
        <rFont val="Arial"/>
        <family val="2"/>
      </rPr>
      <t/>
    </r>
  </si>
  <si>
    <r>
      <t>(mol/</t>
    </r>
    <r>
      <rPr>
        <i/>
        <sz val="11"/>
        <rFont val="Calibri"/>
        <family val="2"/>
      </rPr>
      <t>μ</t>
    </r>
    <r>
      <rPr>
        <i/>
        <sz val="11"/>
        <rFont val="Arial"/>
        <family val="2"/>
      </rPr>
      <t>m</t>
    </r>
    <r>
      <rPr>
        <i/>
        <vertAlign val="superscript"/>
        <sz val="11"/>
        <rFont val="Arial"/>
        <family val="2"/>
      </rPr>
      <t>2</t>
    </r>
    <r>
      <rPr>
        <i/>
        <sz val="11"/>
        <rFont val="Arial"/>
        <family val="2"/>
      </rPr>
      <t>)</t>
    </r>
  </si>
  <si>
    <r>
      <rPr>
        <sz val="11"/>
        <rFont val="Calibri"/>
        <family val="2"/>
      </rPr>
      <t>τ</t>
    </r>
    <r>
      <rPr>
        <vertAlign val="subscript"/>
        <sz val="11"/>
        <rFont val="Arial"/>
        <family val="2"/>
      </rPr>
      <t xml:space="preserve"> fl </t>
    </r>
    <r>
      <rPr>
        <sz val="11"/>
        <rFont val="Arial"/>
        <family val="2"/>
      </rPr>
      <t>(ns)</t>
    </r>
    <r>
      <rPr>
        <vertAlign val="subscript"/>
        <sz val="11"/>
        <rFont val="Arial"/>
        <family val="2"/>
      </rPr>
      <t xml:space="preserve"> G,488</t>
    </r>
  </si>
  <si>
    <r>
      <t>χ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</si>
  <si>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11"/>
        <rFont val="Calibri"/>
        <family val="2"/>
      </rPr>
      <t>τ</t>
    </r>
    <r>
      <rPr>
        <vertAlign val="subscript"/>
        <sz val="11"/>
        <rFont val="Arial"/>
        <family val="2"/>
      </rPr>
      <t xml:space="preserve"> fl </t>
    </r>
    <r>
      <rPr>
        <sz val="11"/>
        <rFont val="Arial"/>
        <family val="2"/>
      </rPr>
      <t>(ns)</t>
    </r>
    <r>
      <rPr>
        <vertAlign val="subscript"/>
        <sz val="11"/>
        <rFont val="Arial"/>
        <family val="2"/>
      </rPr>
      <t xml:space="preserve"> R,488</t>
    </r>
  </si>
  <si>
    <r>
      <rPr>
        <sz val="11"/>
        <rFont val="Calibri"/>
        <family val="2"/>
      </rPr>
      <t>τ</t>
    </r>
    <r>
      <rPr>
        <vertAlign val="subscript"/>
        <sz val="11"/>
        <rFont val="Arial"/>
        <family val="2"/>
      </rPr>
      <t xml:space="preserve"> fl </t>
    </r>
    <r>
      <rPr>
        <sz val="11"/>
        <rFont val="Arial"/>
        <family val="2"/>
      </rPr>
      <t>(ns)</t>
    </r>
    <r>
      <rPr>
        <vertAlign val="subscript"/>
        <sz val="11"/>
        <rFont val="Arial"/>
        <family val="2"/>
      </rPr>
      <t xml:space="preserve"> R,561</t>
    </r>
  </si>
  <si>
    <t>FRET (%)</t>
  </si>
  <si>
    <t xml:space="preserve">Visual  Cutoff Rank </t>
  </si>
  <si>
    <t>Individ Day Quality</t>
  </si>
  <si>
    <t>(0=keep;1=questionable;2=omit)</t>
  </si>
  <si>
    <t>original day qualities</t>
  </si>
  <si>
    <t>'06.15.24_COS7_CXCR4-CCR5_488_1.0uW_561_3.5uW_C1_0'</t>
  </si>
  <si>
    <t>'06.15.24_COS7_CXCR4-CCR5_488_1.0uW_561_3.5uW_C2_0'</t>
  </si>
  <si>
    <t>'06.15.24_COS7_CXCR4-CCR5_488_1.0uW_561_3.5uW_C3_0'</t>
  </si>
  <si>
    <t>'07.07.24_COS7_CCR3_488_0.8uW_561_1.2uW_C10_0'</t>
  </si>
  <si>
    <t>'07.07.24_COS7_CCR3_488_0.8uW_561_1.2uW_C11_0'</t>
  </si>
  <si>
    <t>'07.07.24_COS7_CCR3_488_0.8uW_561_1.2uW_C12_0'</t>
  </si>
  <si>
    <t>'07.07.24_COS7_CCR3_488_0.8uW_561_1.2uW_C13_0'</t>
  </si>
  <si>
    <t>'07.07.24_COS7_CCR3_488_0.8uW_561_1.2uW_C14_0'</t>
  </si>
  <si>
    <t>'07.07.24_COS7_CCR3_488_0.8uW_561_1.2uW_C15_0'</t>
  </si>
  <si>
    <t>'07.07.24_COS7_CCR3_488_0.8uW_561_1.2uW_C16_0'</t>
  </si>
  <si>
    <t>'07.07.24_COS7_CCR3_488_0.8uW_561_1.2uW_C17_0'</t>
  </si>
  <si>
    <t>'07.07.24_COS7_CCR3_488_0.8uW_561_1.2uW_C18_0'</t>
  </si>
  <si>
    <t>'07.07.24_COS7_CCR3_488_0.8uW_561_1.2uW_C19_0'</t>
  </si>
  <si>
    <t>'07.07.24_COS7_CCR3_488_0.8uW_561_1.2uW_C1_0'</t>
  </si>
  <si>
    <t>'07.07.24_COS7_CCR3_488_0.8uW_561_1.2uW_C20_0'</t>
  </si>
  <si>
    <t>'07.07.24_COS7_CCR3_488_0.8uW_561_1.2uW_C21_0'</t>
  </si>
  <si>
    <t>'07.07.24_COS7_CCR3_488_0.8uW_561_1.2uW_C22_0'</t>
  </si>
  <si>
    <t>'07.07.24_COS7_CCR3_488_0.8uW_561_1.2uW_C23_0'</t>
  </si>
  <si>
    <t>'07.07.24_COS7_CCR3_488_0.8uW_561_1.2uW_C24_0'</t>
  </si>
  <si>
    <t>'07.07.24_COS7_CCR3_488_0.8uW_561_1.2uW_C25_0'</t>
  </si>
  <si>
    <t>'07.07.24_COS7_CCR3_488_0.8uW_561_1.2uW_C2_0'</t>
  </si>
  <si>
    <t>'07.07.24_COS7_CCR3_488_0.8uW_561_1.2uW_C3_0'</t>
  </si>
  <si>
    <t>'07.07.24_COS7_CCR3_488_0.8uW_561_1.2uW_C4_0'</t>
  </si>
  <si>
    <t>'07.07.24_COS7_CCR3_488_0.8uW_561_1.2uW_C5_0'</t>
  </si>
  <si>
    <t>'07.07.24_COS7_CCR3_488_0.8uW_561_1.2uW_C6_0'</t>
  </si>
  <si>
    <t>'07.07.24_COS7_CCR3_488_0.8uW_561_1.2uW_C7_0'</t>
  </si>
  <si>
    <t>'07.07.24_COS7_CCR3_488_0.8uW_561_1.2uW_C8_0'</t>
  </si>
  <si>
    <t>'07.07.24_COS7_CCR3_488_0.8uW_561_1.2uW_C9_0'</t>
  </si>
  <si>
    <t>'07.07.24_COS7_CCR5_488_0.8uW_561_1.2uW_C10_0'</t>
  </si>
  <si>
    <t>'07.07.24_COS7_CCR5_488_0.8uW_561_1.2uW_C11_0'</t>
  </si>
  <si>
    <t>'07.07.24_COS7_CCR5_488_0.8uW_561_1.2uW_C12_0'</t>
  </si>
  <si>
    <t>'07.07.24_COS7_CCR5_488_0.8uW_561_1.2uW_C13_0'</t>
  </si>
  <si>
    <t>'07.07.24_COS7_CCR5_488_0.8uW_561_1.2uW_C14_0'</t>
  </si>
  <si>
    <t>'07.07.24_COS7_CCR5_488_0.8uW_561_1.2uW_C15_0'</t>
  </si>
  <si>
    <t>'07.07.24_COS7_CCR5_488_0.8uW_561_1.2uW_C16_0'</t>
  </si>
  <si>
    <t>'07.07.24_COS7_CCR5_488_0.8uW_561_1.2uW_C17_0'</t>
  </si>
  <si>
    <t>'07.07.24_COS7_CCR5_488_0.8uW_561_1.2uW_C18_0'</t>
  </si>
  <si>
    <t>'07.07.24_COS7_CCR5_488_0.8uW_561_1.2uW_C19_0'</t>
  </si>
  <si>
    <t>'07.07.24_COS7_CCR5_488_0.8uW_561_1.2uW_C1_0'</t>
  </si>
  <si>
    <t>'07.07.24_COS7_CCR5_488_0.8uW_561_1.2uW_C20_0'</t>
  </si>
  <si>
    <t>'07.07.24_COS7_CCR5_488_0.8uW_561_1.2uW_C21_0'</t>
  </si>
  <si>
    <t>'07.07.24_COS7_CCR5_488_0.8uW_561_1.2uW_C22_0'</t>
  </si>
  <si>
    <t>'07.07.24_COS7_CCR5_488_0.8uW_561_1.2uW_C23_0'</t>
  </si>
  <si>
    <t>'07.07.24_COS7_CCR5_488_0.8uW_561_1.2uW_C24_0'</t>
  </si>
  <si>
    <t>'07.07.24_COS7_CCR5_488_0.8uW_561_1.2uW_C25_0'</t>
  </si>
  <si>
    <t>'07.07.24_COS7_CCR5_488_0.8uW_561_1.2uW_C26_0'</t>
  </si>
  <si>
    <t>'07.07.24_COS7_CCR5_488_0.8uW_561_1.2uW_C27_0'</t>
  </si>
  <si>
    <t>'07.07.24_COS7_CCR5_488_0.8uW_561_1.2uW_C28_0'</t>
  </si>
  <si>
    <t>'07.07.24_COS7_CCR5_488_0.8uW_561_1.2uW_C29_0'</t>
  </si>
  <si>
    <t>'07.07.24_COS7_CCR5_488_0.8uW_561_1.2uW_C2_0'</t>
  </si>
  <si>
    <t>'07.07.24_COS7_CCR5_488_0.8uW_561_1.2uW_C3_0'</t>
  </si>
  <si>
    <t>'07.07.24_COS7_CXCR7_488_0.8uW_561_1.2uW_C10_0'</t>
  </si>
  <si>
    <t>'07.07.24_COS7_CXCR7_488_0.8uW_561_1.2uW_C11_0'</t>
  </si>
  <si>
    <t>'07.07.24_COS7_CXCR7_488_0.8uW_561_1.2uW_C12_0'</t>
  </si>
  <si>
    <t>'07.07.24_COS7_CXCR7_488_0.8uW_561_1.2uW_C13_0'</t>
  </si>
  <si>
    <t>'07.07.24_COS7_CXCR7_488_0.8uW_561_1.2uW_C14_0'</t>
  </si>
  <si>
    <t>'07.07.24_COS7_CXCR7_488_0.8uW_561_1.2uW_C15_0'</t>
  </si>
  <si>
    <t>'07.07.24_COS7_CXCR7_488_0.8uW_561_1.2uW_C16_0'</t>
  </si>
  <si>
    <t>'07.07.24_COS7_CXCR7_488_0.8uW_561_1.2uW_C17_0'</t>
  </si>
  <si>
    <t>'07.07.24_COS7_CXCR7_488_0.8uW_561_1.2uW_C18_0'</t>
  </si>
  <si>
    <t>'07.07.24_COS7_CXCR7_488_0.8uW_561_1.2uW_C19_0'</t>
  </si>
  <si>
    <t>'07.07.24_COS7_CXCR7_488_0.8uW_561_1.2uW_C1_0'</t>
  </si>
  <si>
    <t>'07.07.24_COS7_CXCR7_488_0.8uW_561_1.2uW_C20_0'</t>
  </si>
  <si>
    <t>'07.07.24_COS7_CXCR7_488_0.8uW_561_1.2uW_C21_0'</t>
  </si>
  <si>
    <t>'07.07.24_COS7_CXCR7_488_0.8uW_561_1.2uW_C22_0'</t>
  </si>
  <si>
    <t>'07.07.24_COS7_CXCR7_488_0.8uW_561_1.2uW_C23_0'</t>
  </si>
  <si>
    <t>'07.07.24_COS7_CXCR7_488_0.8uW_561_1.2uW_C24_0'</t>
  </si>
  <si>
    <t>'07.07.24_COS7_CXCR7_488_0.8uW_561_1.2uW_C25_0'</t>
  </si>
  <si>
    <t>'07.07.24_COS7_CXCR7_488_0.8uW_561_1.2uW_C2_0'</t>
  </si>
  <si>
    <t>'07.07.24_COS7_CXCR7_488_0.8uW_561_1.2uW_C3_0'</t>
  </si>
  <si>
    <t>'07.07.24_COS7_CXCR7_488_0.8uW_561_1.2uW_C4_0'</t>
  </si>
  <si>
    <t>'07.07.24_COS7_CXCR7_488_0.8uW_561_1.2uW_C5_0'</t>
  </si>
  <si>
    <t>'07.07.24_COS7_CXCR7_488_0.8uW_561_1.2uW_C6_0'</t>
  </si>
  <si>
    <t>'07.07.24_COS7_CXCR7_488_0.8uW_561_1.2uW_C7_0'</t>
  </si>
  <si>
    <t>'07.07.24_COS7_CXCR7_488_0.8uW_561_1.2uW_C8_0'</t>
  </si>
  <si>
    <t>'07.07.24_COS7_CXCR7_488_0.8uW_561_1.2uW_C9_0'</t>
  </si>
  <si>
    <t>'14.07.24_COS7_CCR3_488_0.4uW_561_0.8uW_C10_0'</t>
  </si>
  <si>
    <t>'14.07.24_COS7_CCR3_488_0.4uW_561_0.8uW_C11_0'</t>
  </si>
  <si>
    <t>'14.07.24_COS7_CCR3_488_0.4uW_561_0.8uW_C12_0'</t>
  </si>
  <si>
    <t>'14.07.24_COS7_CCR3_488_0.4uW_561_0.8uW_C13_0'</t>
  </si>
  <si>
    <t>'14.07.24_COS7_CCR3_488_0.4uW_561_0.8uW_C14_0'</t>
  </si>
  <si>
    <t>'14.07.24_COS7_CCR3_488_0.4uW_561_0.8uW_C15_0'</t>
  </si>
  <si>
    <t>'14.07.24_COS7_CCR3_488_0.4uW_561_0.8uW_C16_0'</t>
  </si>
  <si>
    <t>'14.07.24_COS7_CCR3_488_0.4uW_561_0.8uW_C17_0'</t>
  </si>
  <si>
    <t>'14.07.24_COS7_CCR3_488_0.4uW_561_0.8uW_C18_0'</t>
  </si>
  <si>
    <t>'14.07.24_COS7_CCR3_488_0.4uW_561_0.8uW_C19_0'</t>
  </si>
  <si>
    <t>'14.07.24_COS7_CCR3_488_0.4uW_561_0.8uW_C1_0'</t>
  </si>
  <si>
    <t>'14.07.24_COS7_CCR3_488_0.4uW_561_0.8uW_C20_0'</t>
  </si>
  <si>
    <t>'14.07.24_COS7_CCR3_488_0.4uW_561_0.8uW_C21_0'</t>
  </si>
  <si>
    <t>'14.07.24_COS7_CCR3_488_0.4uW_561_0.8uW_C22_0'</t>
  </si>
  <si>
    <t>'14.07.24_COS7_CCR3_488_0.4uW_561_0.8uW_C23_0'</t>
  </si>
  <si>
    <t>'14.07.24_COS7_CCR3_488_0.4uW_561_0.8uW_C24_0'</t>
  </si>
  <si>
    <t>'14.07.24_COS7_CCR3_488_0.4uW_561_0.8uW_C25_0'</t>
  </si>
  <si>
    <t>'14.07.24_COS7_CCR3_488_0.4uW_561_0.8uW_C2_0'</t>
  </si>
  <si>
    <t>'14.07.24_COS7_CCR3_488_0.4uW_561_0.8uW_C3_0'</t>
  </si>
  <si>
    <t>'14.07.24_COS7_CCR3_488_0.4uW_561_0.8uW_C4_0'</t>
  </si>
  <si>
    <t>'14.07.24_COS7_CCR3_488_0.4uW_561_0.8uW_C5_0'</t>
  </si>
  <si>
    <t>'14.07.24_COS7_CCR3_488_0.4uW_561_0.8uW_C6_0'</t>
  </si>
  <si>
    <t>'14.07.24_COS7_CCR3_488_0.4uW_561_0.8uW_C7_0'</t>
  </si>
  <si>
    <t>'14.07.24_COS7_CCR3_488_0.4uW_561_0.8uW_C8_0'</t>
  </si>
  <si>
    <t>'14.07.24_COS7_CCR3_488_0.4uW_561_0.8uW_C9_0'</t>
  </si>
  <si>
    <t>'14.07.24_COS7_CCR5_488_0.4uW_561_0.8uW_C10_0'</t>
  </si>
  <si>
    <t>'14.07.24_COS7_CCR5_488_0.4uW_561_0.8uW_C11_0'</t>
  </si>
  <si>
    <t>'14.07.24_COS7_CCR5_488_0.4uW_561_0.8uW_C12_0'</t>
  </si>
  <si>
    <t>'14.07.24_COS7_CCR5_488_0.4uW_561_0.8uW_C13_0'</t>
  </si>
  <si>
    <t>'14.07.24_COS7_CCR5_488_0.4uW_561_0.8uW_C14_0'</t>
  </si>
  <si>
    <t>'14.07.24_COS7_CCR5_488_0.4uW_561_0.8uW_C15_0'</t>
  </si>
  <si>
    <t>'14.07.24_COS7_CCR5_488_0.4uW_561_0.8uW_C16_0'</t>
  </si>
  <si>
    <t>'14.07.24_COS7_CCR5_488_0.4uW_561_0.8uW_C17_0'</t>
  </si>
  <si>
    <t>'14.07.24_COS7_CCR5_488_0.4uW_561_0.8uW_C18_0'</t>
  </si>
  <si>
    <t>'14.07.24_COS7_CCR5_488_0.4uW_561_0.8uW_C19_0'</t>
  </si>
  <si>
    <t>'14.07.24_COS7_CCR5_488_0.4uW_561_0.8uW_C1_0'</t>
  </si>
  <si>
    <t>'14.07.24_COS7_CCR5_488_0.4uW_561_0.8uW_C20_0'</t>
  </si>
  <si>
    <t>'14.07.24_COS7_CCR5_488_0.4uW_561_0.8uW_C21_0'</t>
  </si>
  <si>
    <t>'14.07.24_COS7_CCR5_488_0.4uW_561_0.8uW_C2_0'</t>
  </si>
  <si>
    <t>'14.07.24_COS7_CCR5_488_0.4uW_561_0.8uW_C3_0'</t>
  </si>
  <si>
    <t>'14.07.24_COS7_CCR5_488_0.4uW_561_0.8uW_C4_0'</t>
  </si>
  <si>
    <t>'14.07.24_COS7_CCR5_488_0.4uW_561_0.8uW_C5_0'</t>
  </si>
  <si>
    <t>'14.07.24_COS7_CCR5_488_0.4uW_561_0.8uW_C6_0'</t>
  </si>
  <si>
    <t>'14.07.24_COS7_CCR5_488_0.4uW_561_0.8uW_C7_0'</t>
  </si>
  <si>
    <t>'14.07.24_COS7_CCR5_488_0.4uW_561_0.8uW_C8_0'</t>
  </si>
  <si>
    <t>'14.07.24_COS7_CCR5_488_0.4uW_561_0.8uW_C9_0'</t>
  </si>
  <si>
    <t>'14.07.24_COS7_CXCR7_488_0.4uW_561_0.8uW_C10_0'</t>
  </si>
  <si>
    <t>'14.07.24_COS7_CXCR7_488_0.4uW_561_0.8uW_C11_0'</t>
  </si>
  <si>
    <t>'14.07.24_COS7_CXCR7_488_0.4uW_561_0.8uW_C12_0'</t>
  </si>
  <si>
    <t>'14.07.24_COS7_CXCR7_488_0.4uW_561_0.8uW_C13_0'</t>
  </si>
  <si>
    <t>'14.07.24_COS7_CXCR7_488_0.4uW_561_0.8uW_C14_0'</t>
  </si>
  <si>
    <t>'14.07.24_COS7_CXCR7_488_0.4uW_561_0.8uW_C15_0'</t>
  </si>
  <si>
    <t>'14.07.24_COS7_CXCR7_488_0.4uW_561_0.8uW_C16_0'</t>
  </si>
  <si>
    <t>'14.07.24_COS7_CXCR7_488_0.4uW_561_0.8uW_C17_0'</t>
  </si>
  <si>
    <t>'14.07.24_COS7_CXCR7_488_0.4uW_561_0.8uW_C18_0'</t>
  </si>
  <si>
    <t>'14.07.24_COS7_CXCR7_488_0.4uW_561_0.8uW_C19_0'</t>
  </si>
  <si>
    <t>'14.07.24_COS7_CXCR7_488_0.4uW_561_0.8uW_C1_0'</t>
  </si>
  <si>
    <t>'14.07.24_COS7_CXCR7_488_0.4uW_561_0.8uW_C20_0'</t>
  </si>
  <si>
    <t>'14.07.24_COS7_CXCR7_488_0.4uW_561_0.8uW_C21_0'</t>
  </si>
  <si>
    <t>'14.07.24_COS7_CXCR7_488_0.4uW_561_0.8uW_C22_0'</t>
  </si>
  <si>
    <t>'14.07.24_COS7_CXCR7_488_0.4uW_561_0.8uW_C23_0'</t>
  </si>
  <si>
    <t>'14.07.24_COS7_CXCR7_488_0.4uW_561_0.8uW_C24_0'</t>
  </si>
  <si>
    <t>'14.07.24_COS7_CXCR7_488_0.4uW_561_0.8uW_C25_0'</t>
  </si>
  <si>
    <t>'14.07.24_COS7_CXCR7_488_0.4uW_561_0.8uW_C2_0'</t>
  </si>
  <si>
    <t>'14.07.24_COS7_CXCR7_488_0.4uW_561_0.8uW_C3_0'</t>
  </si>
  <si>
    <t>'14.07.24_COS7_CXCR7_488_0.4uW_561_0.8uW_C4_0'</t>
  </si>
  <si>
    <t>'14.07.24_COS7_CXCR7_488_0.4uW_561_0.8uW_C5_0'</t>
  </si>
  <si>
    <t>'14.07.24_COS7_CXCR7_488_0.4uW_561_0.8uW_C6_0'</t>
  </si>
  <si>
    <t>'14.07.24_COS7_CXCR7_488_0.4uW_561_0.8uW_C7_0'</t>
  </si>
  <si>
    <t>'14.07.24_COS7_CXCR7_488_0.4uW_561_0.8uW_C8_0'</t>
  </si>
  <si>
    <t>'14.07.24_COS7_CXCR7_488_0.4uW_561_0.8uW_C9_0'</t>
  </si>
  <si>
    <t>'21.07.24_COS7_CCR3_488_0.4uW_561_0.8uW_C9_0'</t>
  </si>
  <si>
    <t>'21.07.24_COS7_CCR3_488_0.4uW_561_0.8uW_C8_0'</t>
  </si>
  <si>
    <t>'21.07.24_COS7_CCR3_488_0.4uW_561_0.8uW_C7_0'</t>
  </si>
  <si>
    <t>'21.07.24_COS7_CCR3_488_0.4uW_561_0.8uW_C6_0'</t>
  </si>
  <si>
    <t>'21.07.24_COS7_CCR3_488_0.4uW_561_0.8uW_C5_0'</t>
  </si>
  <si>
    <t>'21.07.24_COS7_CCR3_488_0.4uW_561_0.8uW_C4_0'</t>
  </si>
  <si>
    <t>'21.07.24_COS7_CCR3_488_0.4uW_561_0.8uW_C3_0'</t>
  </si>
  <si>
    <t>'21.07.24_COS7_CCR3_488_0.4uW_561_0.8uW_C2_0'</t>
  </si>
  <si>
    <t>'21.07.24_COS7_CCR3_488_0.4uW_561_0.8uW_C25_0'</t>
  </si>
  <si>
    <t>'21.07.24_COS7_CCR3_488_0.4uW_561_0.8uW_C24_0'</t>
  </si>
  <si>
    <t>'21.07.24_COS7_CCR3_488_0.4uW_561_0.8uW_C23_0'</t>
  </si>
  <si>
    <t>'21.07.24_COS7_CCR3_488_0.4uW_561_0.8uW_C22_0'</t>
  </si>
  <si>
    <t>'21.07.24_COS7_CCR3_488_0.4uW_561_0.8uW_C21_0'</t>
  </si>
  <si>
    <t>'21.07.24_COS7_CCR3_488_0.4uW_561_0.8uW_C20_0'</t>
  </si>
  <si>
    <t>'21.07.24_COS7_CCR3_488_0.4uW_561_0.8uW_C1_0'</t>
  </si>
  <si>
    <t>'21.07.24_COS7_CCR3_488_0.4uW_561_0.8uW_C19_0'</t>
  </si>
  <si>
    <t>'21.07.24_COS7_CCR3_488_0.4uW_561_0.8uW_C18_0'</t>
  </si>
  <si>
    <t>'21.07.24_COS7_CCR3_488_0.4uW_561_0.8uW_C17_0'</t>
  </si>
  <si>
    <t>'21.07.24_COS7_CCR3_488_0.4uW_561_0.8uW_C16_0'</t>
  </si>
  <si>
    <t>'21.07.24_COS7_CCR3_488_0.4uW_561_0.8uW_C15_0'</t>
  </si>
  <si>
    <t>'21.07.24_COS7_CCR3_488_0.4uW_561_0.8uW_C14_0'</t>
  </si>
  <si>
    <t>'21.07.24_COS7_CCR3_488_0.4uW_561_0.8uW_C12_0'</t>
  </si>
  <si>
    <t>'21.07.24_COS7_CCR3_488_0.4uW_561_0.8uW_C11_0'</t>
  </si>
  <si>
    <t>'21.07.24_COS7_CCR3_488_0.4uW_561_0.8uW_C10_0'</t>
  </si>
  <si>
    <t>'21.07.24_COS7_CCR5_488_0.4uW_561_0.8uW_C9_0'</t>
  </si>
  <si>
    <t>'21.07.24_COS7_CCR5_488_0.4uW_561_0.8uW_C8_0'</t>
  </si>
  <si>
    <t>'21.07.24_COS7_CCR5_488_0.4uW_561_0.8uW_C7_0'</t>
  </si>
  <si>
    <t>'21.07.24_COS7_CCR5_488_0.4uW_561_0.8uW_C6_0'</t>
  </si>
  <si>
    <t>'21.07.24_COS7_CCR5_488_0.4uW_561_0.8uW_C5_0'</t>
  </si>
  <si>
    <t>'21.07.24_COS7_CCR5_488_0.4uW_561_0.8uW_C4_0'</t>
  </si>
  <si>
    <t>'21.07.24_COS7_CCR5_488_0.4uW_561_0.8uW_C3_0'</t>
  </si>
  <si>
    <t>'21.07.24_COS7_CCR5_488_0.4uW_561_0.8uW_C2_0'</t>
  </si>
  <si>
    <t>'21.07.24_COS7_CCR5_488_0.4uW_561_0.8uW_C25_0'</t>
  </si>
  <si>
    <t>'21.07.24_COS7_CCR5_488_0.4uW_561_0.8uW_C24_0'</t>
  </si>
  <si>
    <t>'21.07.24_COS7_CCR5_488_0.4uW_561_0.8uW_C23_0'</t>
  </si>
  <si>
    <t>'21.07.24_COS7_CCR5_488_0.4uW_561_0.8uW_C22_0'</t>
  </si>
  <si>
    <t>'21.07.24_COS7_CCR5_488_0.4uW_561_0.8uW_C21_0'</t>
  </si>
  <si>
    <t>'21.07.24_COS7_CCR5_488_0.4uW_561_0.8uW_C20_0'</t>
  </si>
  <si>
    <t>'21.07.24_COS7_CCR5_488_0.4uW_561_0.8uW_C1_0'</t>
  </si>
  <si>
    <t>'21.07.24_COS7_CCR5_488_0.4uW_561_0.8uW_C19_0'</t>
  </si>
  <si>
    <t>'21.07.24_COS7_CCR5_488_0.4uW_561_0.8uW_C17_0'</t>
  </si>
  <si>
    <t>'21.07.24_COS7_CCR5_488_0.4uW_561_0.8uW_C16_0'</t>
  </si>
  <si>
    <t>'21.07.24_COS7_CCR5_488_0.4uW_561_0.8uW_C15_0'</t>
  </si>
  <si>
    <t>'21.07.24_COS7_CCR5_488_0.4uW_561_0.8uW_C14_0'</t>
  </si>
  <si>
    <t>'21.07.24_COS7_CCR5_488_0.4uW_561_0.8uW_C13_0'</t>
  </si>
  <si>
    <t>'21.07.24_COS7_CCR5_488_0.4uW_561_0.8uW_C12_0'</t>
  </si>
  <si>
    <t>'21.07.24_COS7_CCR5_488_0.4uW_561_0.8uW_C11_0'</t>
  </si>
  <si>
    <t>'21.07.24_COS7_CCR5_488_0.4uW_561_0.8uW_C10_0'</t>
  </si>
  <si>
    <t>'21.07.24_COS7_CXCR7_488_0.4uW_561_0.8uW_C9_0'</t>
  </si>
  <si>
    <t>'21.07.24_COS7_CXCR7_488_0.4uW_561_0.8uW_C8_0'</t>
  </si>
  <si>
    <t>'21.07.24_COS7_CXCR7_488_0.4uW_561_0.8uW_C7_0'</t>
  </si>
  <si>
    <t>'21.07.24_COS7_CXCR7_488_0.4uW_561_0.8uW_C6_0'</t>
  </si>
  <si>
    <t>'21.07.24_COS7_CXCR7_488_0.4uW_561_0.8uW_C5_0'</t>
  </si>
  <si>
    <t>'21.07.24_COS7_CXCR7_488_0.4uW_561_0.8uW_C4_0'</t>
  </si>
  <si>
    <t>'21.07.24_COS7_CXCR7_488_0.4uW_561_0.8uW_C3_0'</t>
  </si>
  <si>
    <t>'21.07.24_COS7_CXCR7_488_0.4uW_561_0.8uW_C2_0'</t>
  </si>
  <si>
    <t>'21.07.24_COS7_CXCR7_488_0.4uW_561_0.8uW_C26_0'</t>
  </si>
  <si>
    <t>'21.07.24_COS7_CXCR7_488_0.4uW_561_0.8uW_C25_0'</t>
  </si>
  <si>
    <t>'21.07.24_COS7_CXCR7_488_0.4uW_561_0.8uW_C24_0'</t>
  </si>
  <si>
    <t>'21.07.24_COS7_CXCR7_488_0.4uW_561_0.8uW_C23_0'</t>
  </si>
  <si>
    <t>'21.07.24_COS7_CXCR7_488_0.4uW_561_0.8uW_C22_0'</t>
  </si>
  <si>
    <t>'21.07.24_COS7_CXCR7_488_0.4uW_561_0.8uW_C21_0'</t>
  </si>
  <si>
    <t>'21.07.24_COS7_CXCR7_488_0.4uW_561_0.8uW_C20_0'</t>
  </si>
  <si>
    <t>'21.07.24_COS7_CXCR7_488_0.4uW_561_0.8uW_C1_0'</t>
  </si>
  <si>
    <t>'21.07.24_COS7_CXCR7_488_0.4uW_561_0.8uW_C19_0'</t>
  </si>
  <si>
    <t>'21.07.24_COS7_CXCR7_488_0.4uW_561_0.8uW_C18_0'</t>
  </si>
  <si>
    <t>'21.07.24_COS7_CXCR7_488_0.4uW_561_0.8uW_C17_0'</t>
  </si>
  <si>
    <t>'21.07.24_COS7_CXCR7_488_0.4uW_561_0.8uW_C16_0'</t>
  </si>
  <si>
    <t>'21.07.24_COS7_CXCR7_488_0.4uW_561_0.8uW_C15_0'</t>
  </si>
  <si>
    <t>'21.07.24_COS7_CXCR7_488_0.4uW_561_0.8uW_C14_0'</t>
  </si>
  <si>
    <t>'21.07.24_COS7_CXCR7_488_0.4uW_561_0.8uW_C13_0'</t>
  </si>
  <si>
    <t>'21.07.24_COS7_CXCR7_488_0.4uW_561_0.8uW_C12_0'</t>
  </si>
  <si>
    <t>'21.07.24_COS7_CXCR7_488_0.4uW_561_0.8uW_C11_0'</t>
  </si>
  <si>
    <t>'21.07.24_COS7_CXCR7_488_0.4uW_561_0.8uW_C10_0'</t>
  </si>
  <si>
    <t>'02.16.25_COS7_D2D-mGL_D2D-mS3_488_0.2uW_561_0.8uW_C10_0'</t>
  </si>
  <si>
    <t>'02.16.25_COS7_D2D-mGL_D2D-mS3_488_0.2uW_561_0.8uW_C11_0'</t>
  </si>
  <si>
    <t>'02.16.25_COS7_D2D-mGL_D2D-mS3_488_0.2uW_561_0.8uW_C12_0'</t>
  </si>
  <si>
    <t>'02.16.25_COS7_D2D-mGL_D2D-mS3_488_0.2uW_561_0.8uW_C13_0'</t>
  </si>
  <si>
    <t>'02.16.25_COS7_D2D-mGL_D2D-mS3_488_0.2uW_561_0.8uW_C1_0'</t>
  </si>
  <si>
    <t>'02.16.25_COS7_D2D-mGL_D2D-mS3_488_0.2uW_561_0.8uW_C2_0'</t>
  </si>
  <si>
    <t>'02.16.25_COS7_D2D-mGL_D2D-mS3_488_0.2uW_561_0.8uW_C3_0'</t>
  </si>
  <si>
    <t>'02.16.25_COS7_D2D-mGL_D2D-mS3_488_0.2uW_561_0.8uW_C4_0'</t>
  </si>
  <si>
    <t>'02.16.25_COS7_D2D-mGL_D2D-mS3_488_0.2uW_561_0.8uW_C5_0'</t>
  </si>
  <si>
    <t>'02.16.25_COS7_D2D-mGL_D2D-mS3_488_0.2uW_561_0.8uW_C6_0'</t>
  </si>
  <si>
    <t>'02.16.25_COS7_D2D-mGL_D2D-mS3_488_0.2uW_561_0.8uW_C7_0'</t>
  </si>
  <si>
    <t>'02.16.25_COS7_D2D-mGL_D2D-mS3_488_0.2uW_561_0.8uW_C8_0'</t>
  </si>
  <si>
    <t>'02.16.25_COS7_D2D-mGL_D2D-mS3_488_0.2uW_561_0.8uW_C9_0'</t>
  </si>
  <si>
    <t>'02.16.25_COS7_mGluR2-mGL_mGluR2-mS3_488_0.2uW_561_0.8uW_C10_0'</t>
  </si>
  <si>
    <t>'02.16.25_COS7_mGluR2-mGL_mGluR2-mS3_488_0.2uW_561_0.8uW_C11_0'</t>
  </si>
  <si>
    <t>'02.16.25_COS7_mGluR2-mGL_mGluR2-mS3_488_0.2uW_561_0.8uW_C12_0'</t>
  </si>
  <si>
    <t>'02.16.25_COS7_mGluR2-mGL_mGluR2-mS3_488_0.2uW_561_0.8uW_C13_0'</t>
  </si>
  <si>
    <t>'02.16.25_COS7_mGluR2-mGL_mGluR2-mS3_488_0.2uW_561_0.8uW_C1_0'</t>
  </si>
  <si>
    <t>'02.16.25_COS7_mGluR2-mGL_mGluR2-mS3_488_0.2uW_561_0.8uW_C2_0'</t>
  </si>
  <si>
    <t>'02.16.25_COS7_mGluR2-mGL_mGluR2-mS3_488_0.2uW_561_0.8uW_C3_0'</t>
  </si>
  <si>
    <t>'02.16.25_COS7_mGluR2-mGL_mGluR2-mS3_488_0.2uW_561_0.8uW_C4_0'</t>
  </si>
  <si>
    <t>'02.16.25_COS7_mGluR2-mGL_mGluR2-mS3_488_0.2uW_561_0.8uW_C5_0'</t>
  </si>
  <si>
    <t>'02.16.25_COS7_mGluR2-mGL_mGluR2-mS3_488_0.2uW_561_0.8uW_C6_0'</t>
  </si>
  <si>
    <t>'02.16.25_COS7_mGluR2-mGL_mGluR2-mS3_488_0.2uW_561_0.8uW_C7_0'</t>
  </si>
  <si>
    <t>'02.16.25_COS7_mGluR2-mGL_mGluR2-mS3_488_0.2uW_561_0.8uW_C9_0'</t>
  </si>
  <si>
    <t>'02.16.25_HEK293_D2D-mGL_D2D-mS3_488_0.2uW_561_0.8uW_C10_0'</t>
  </si>
  <si>
    <t>'02.16.25_HEK293_D2D-mGL_D2D-mS3_488_0.2uW_561_0.8uW_C11_0'</t>
  </si>
  <si>
    <t>'02.16.25_HEK293_D2D-mGL_D2D-mS3_488_0.2uW_561_0.8uW_C12_0'</t>
  </si>
  <si>
    <t>'02.16.25_HEK293_D2D-mGL_D2D-mS3_488_0.2uW_561_0.8uW_C13_0'</t>
  </si>
  <si>
    <t>'02.16.25_HEK293_D2D-mGL_D2D-mS3_488_0.2uW_561_0.8uW_C1_0'</t>
  </si>
  <si>
    <t>'02.16.25_HEK293_D2D-mGL_D2D-mS3_488_0.2uW_561_0.8uW_C2_0'</t>
  </si>
  <si>
    <t>'02.16.25_HEK293_D2D-mGL_D2D-mS3_488_0.2uW_561_0.8uW_C3_0'</t>
  </si>
  <si>
    <t>'02.16.25_HEK293_D2D-mGL_D2D-mS3_488_0.2uW_561_0.8uW_C4_0'</t>
  </si>
  <si>
    <t>'02.16.25_HEK293_D2D-mGL_D2D-mS3_488_0.2uW_561_0.8uW_C5_0'</t>
  </si>
  <si>
    <t>'02.16.25_HEK293_D2D-mGL_D2D-mS3_488_0.2uW_561_0.8uW_C6_0'</t>
  </si>
  <si>
    <t>'02.16.25_HEK293_D2D-mGL_D2D-mS3_488_0.2uW_561_0.8uW_C7_0'</t>
  </si>
  <si>
    <t>'02.16.25_HEK293_D2D-mGL_D2D-mS3_488_0.2uW_561_0.8uW_C8_0'</t>
  </si>
  <si>
    <t>'02.16.25_HEK293_D2D-mGL_D2D-mS3_488_0.2uW_561_0.8uW_C9_0'</t>
  </si>
  <si>
    <t>'02.16.25_MDA_D2D-mGL_D2D-mS3_488_0.2uW_561_0.8uW_C10_0'</t>
  </si>
  <si>
    <t>'02.16.25_MDA_D2D-mGL_D2D-mS3_488_0.2uW_561_0.8uW_C11_0'</t>
  </si>
  <si>
    <t>'02.16.25_MDA_D2D-mGL_D2D-mS3_488_0.2uW_561_0.8uW_C12_0'</t>
  </si>
  <si>
    <t>'02.16.25_MDA_D2D-mGL_D2D-mS3_488_0.2uW_561_0.8uW_C13_0'</t>
  </si>
  <si>
    <t>'02.16.25_MDA_D2D-mGL_D2D-mS3_488_0.2uW_561_0.8uW_C1_0'</t>
  </si>
  <si>
    <t>'02.16.25_MDA_D2D-mGL_D2D-mS3_488_0.2uW_561_0.8uW_C2_0'</t>
  </si>
  <si>
    <t>'02.16.25_MDA_D2D-mGL_D2D-mS3_488_0.2uW_561_0.8uW_C3_0'</t>
  </si>
  <si>
    <t>'02.16.25_MDA_D2D-mGL_D2D-mS3_488_0.2uW_561_0.8uW_C4_0'</t>
  </si>
  <si>
    <t>'02.16.25_MDA_D2D-mGL_D2D-mS3_488_0.2uW_561_0.8uW_C5_0'</t>
  </si>
  <si>
    <t>'02.16.25_MDA_D2D-mGL_D2D-mS3_488_0.2uW_561_0.8uW_C6_0'</t>
  </si>
  <si>
    <t>'02.16.25_MDA_D2D-mGL_D2D-mS3_488_0.2uW_561_0.8uW_C7_0'</t>
  </si>
  <si>
    <t>'02.16.25_MDA_D2D-mGL_D2D-mS3_488_0.2uW_561_0.8uW_C8_0'</t>
  </si>
  <si>
    <t>'02.16.25_MDA_D2D-mGL_D2D-mS3_488_0.2uW_561_0.8uW_C9_0'</t>
  </si>
  <si>
    <t>'02.16.25_MDA_mGluR2-mGL_mGluR2-mS3_488_0.2uW_561_0.8uW_C10_0'</t>
  </si>
  <si>
    <t>'02.16.25_MDA_mGluR2-mGL_mGluR2-mS3_488_0.2uW_561_0.8uW_C11_0'</t>
  </si>
  <si>
    <t>'02.16.25_MDA_mGluR2-mGL_mGluR2-mS3_488_0.2uW_561_0.8uW_C12_0'</t>
  </si>
  <si>
    <t>'02.16.25_MDA_mGluR2-mGL_mGluR2-mS3_488_0.2uW_561_0.8uW_C13_0'</t>
  </si>
  <si>
    <t>'02.16.25_MDA_mGluR2-mGL_mGluR2-mS3_488_0.2uW_561_0.8uW_C1_0'</t>
  </si>
  <si>
    <t>'02.16.25_MDA_mGluR2-mGL_mGluR2-mS3_488_0.2uW_561_0.8uW_C2_0'</t>
  </si>
  <si>
    <t>'02.16.25_MDA_mGluR2-mGL_mGluR2-mS3_488_0.2uW_561_0.8uW_C3_0'</t>
  </si>
  <si>
    <t>'02.16.25_MDA_mGluR2-mGL_mGluR2-mS3_488_0.2uW_561_0.8uW_C4_0'</t>
  </si>
  <si>
    <t>'02.16.25_MDA_mGluR2-mGL_mGluR2-mS3_488_0.2uW_561_0.8uW_C5_0'</t>
  </si>
  <si>
    <t>'02.16.25_MDA_mGluR2-mGL_mGluR2-mS3_488_0.2uW_561_0.8uW_C6_0'</t>
  </si>
  <si>
    <t>'02.16.25_MDA_mGluR2-mGL_mGluR2-mS3_488_0.2uW_561_0.8uW_C7_0'</t>
  </si>
  <si>
    <t>'02.16.25_MDA_mGluR2-mGL_mGluR2-mS3_488_0.2uW_561_0.8uW_C8_0'</t>
  </si>
  <si>
    <t>'02.16.25_MDA_mGluR2-mGL_mGluR2-mS3_488_0.2uW_561_0.8uW_C9_0'</t>
  </si>
  <si>
    <t>'02.19.25_COS7_D2D-mGL_D2D-mS3_488_0.5uW_561_1.5uW_C1_0'</t>
  </si>
  <si>
    <t>'02.19.25_COS7_D2D-mGL_D2D-mS3_488_0.5uW_561_1.5uW_C2_0'</t>
  </si>
  <si>
    <t>'02.19.25_COS7_D2D-mGL_D2D-mS3_488_0.5uW_561_1.5uW_C3_0'</t>
  </si>
  <si>
    <t>'02.19.25_COS7_D2D-mGL_D2D-mS3_488_0.5uW_561_1.5uW_C4_0'</t>
  </si>
  <si>
    <t>'02.19.25_COS7_D2D-mGL_D2D-mS3_488_0.5uW_561_1.5uW_C5_0'</t>
  </si>
  <si>
    <t>'02.19.25_COS7_D2D-mGL_D2D-mS3_488_0.5uW_561_1.5uW_C6_0'</t>
  </si>
  <si>
    <t>'02.19.25_COS7_D2D-mGL_D2D-mS3_488_0.5uW_561_1.5uW_C7_0'</t>
  </si>
  <si>
    <t>'02.19.25_COS7_mGluR-mGL_mGluR-mS3_488_0.5uW_561_1.5uW_C6_0'</t>
  </si>
  <si>
    <t>'02.19.25_MDA_mGluR-mGL_mGluR-mS3_488_0.5uW_561_1.5uW_C10_0'</t>
  </si>
  <si>
    <t>'02.19.25_MDA_mGluR-mGL_mGluR-mS3_488_0.5uW_561_1.5uW_C1_0'</t>
  </si>
  <si>
    <t>'02.19.25_MDA_mGluR-mGL_mGluR-mS3_488_0.5uW_561_1.5uW_C2_0'</t>
  </si>
  <si>
    <t>'02.19.25_MDA_mGluR-mGL_mGluR-mS3_488_0.5uW_561_1.5uW_C3_0'</t>
  </si>
  <si>
    <t>'02.19.25_MDA_mGluR-mGL_mGluR-mS3_488_0.5uW_561_1.5uW_C4_0'</t>
  </si>
  <si>
    <t>'02.19.25_MDA_mGluR-mGL_mGluR-mS3_488_0.5uW_561_1.5uW_C5_0'</t>
  </si>
  <si>
    <t>'02.19.25_MDA_mGluR-mGL_mGluR-mS3_488_0.5uW_561_1.5uW_C6_0'</t>
  </si>
  <si>
    <t>'02.16.25_COS7_mGluR2-mGL_mGluR2-mS3_488_0.2uW_561_0.8uW_C8_0'</t>
  </si>
  <si>
    <t>'02.19.25_MDA_mGluR-mGL_mGluR-mS3_488_0.5uW_561_1.5uW_C7_0'</t>
  </si>
  <si>
    <t>'02.19.25_MDA_mGluR-mGL_mGluR-mS3_488_0.5uW_561_1.5uW_C8_0'</t>
  </si>
  <si>
    <t>'02.19.25_MDA_mGluR-mGL_mGluR-mS3_488_0.5uW_561_1.5uW_C9_0'</t>
  </si>
  <si>
    <t>'02.26.25_COS7_D2D--mGL_D2D-mS3_488_0.2uW_561_1.0uW_C01_0'</t>
  </si>
  <si>
    <t>'02.26.25_COS7_D2D--mGL_D2D-mS3_488_0.2uW_561_1.0uW_C02_0'</t>
  </si>
  <si>
    <t>'02.26.25_COS7_D2D--mGL_D2D-mS3_488_0.2uW_561_1.0uW_C03_0'</t>
  </si>
  <si>
    <t>'02.26.25_COS7_D2D--mGL_D2D-mS3_488_0.2uW_561_1.0uW_C04_0'</t>
  </si>
  <si>
    <t>'02.26.25_COS7_D2D--mGL_D2D-mS3_488_0.2uW_561_1.0uW_C05_0'</t>
  </si>
  <si>
    <t>'02.26.25_COS7_D2D--mGL_D2D-mS3_488_0.2uW_561_1.0uW_C06_0'</t>
  </si>
  <si>
    <t>'02.26.25_COS7_D2D--mGL_D2D-mS3_488_0.2uW_561_1.0uW_C07_0'</t>
  </si>
  <si>
    <t>'02.26.25_COS7_D2D--mGL_D2D-mS3_488_0.2uW_561_1.0uW_C08_0'</t>
  </si>
  <si>
    <t>'02.26.25_COS7_D2D--mGL_D2D-mS3_488_0.2uW_561_1.0uW_C09_0'</t>
  </si>
  <si>
    <t>'02.26.25_COS7_D2D--mGL_D2D-mS3_488_0.2uW_561_1.0uW_C10_0'</t>
  </si>
  <si>
    <t>'02.26.25_COS7_D2D--mGL_D2D-mS3_488_0.2uW_561_1.0uW_C11_0'</t>
  </si>
  <si>
    <t>'02.26.25_COS7_D2D--mGL_D2D-mS3_488_0.2uW_561_1.0uW_C12_0'</t>
  </si>
  <si>
    <t>'02.26.25_COS7_D2D--mGL_D2D-mS3_488_0.2uW_561_1.0uW_C13_0'</t>
  </si>
  <si>
    <t>'02.26.25_COS7_D2D--mGL_D2D-mS3_488_0.2uW_561_1.0uW_C14_0'</t>
  </si>
  <si>
    <t>'02.26.25_COS7_D2D--mGL_D2D-mS3_488_0.2uW_561_1.0uW_C15_0'</t>
  </si>
  <si>
    <t>'02.26.25_COS7_D2D--mGL_D2D-mS3_488_0.2uW_561_1.0uW_C16_0'</t>
  </si>
  <si>
    <t>'02.26.25_COS7_D2D--mGL_D2D-mS3_488_0.2uW_561_1.0uW_C17_0'</t>
  </si>
  <si>
    <t>'02.26.25_COS7_D2D--mGL_D2D-mS3_488_0.2uW_561_1.0uW_C18_0'</t>
  </si>
  <si>
    <t>'02.26.25_COS7_D2D--mGL_D2D-mS3_488_0.2uW_561_1.0uW_C19_0'</t>
  </si>
  <si>
    <t>'02.26.25_COS7_D2D--mGL_D2D-mS3_488_0.2uW_561_1.0uW_C20_0'</t>
  </si>
  <si>
    <t>'02.26.25_COS7_D2D--mGL_D2D-mS3_488_0.2uW_561_1.0uW_C21_0'</t>
  </si>
  <si>
    <t>'02.26.25_COS7_D2D--mGL_D2D-mS3_488_0.2uW_561_1.0uW_C22_0'</t>
  </si>
  <si>
    <t>'02.26.25_COS7_D2D--mGL_D2D-mS3_488_0.2uW_561_1.0uW_C23_0'</t>
  </si>
  <si>
    <t>'02.26.25_COS7_D2D--mGL_D2D-mS3_488_0.2uW_561_1.0uW_C24_0'</t>
  </si>
  <si>
    <t>'02.26.25_COS7_D2D--mGL_D2D-mS3_488_0.2uW_561_1.0uW_C25_0'</t>
  </si>
  <si>
    <t>'02.26.25_COS7_mGlu-mGL_mGlu-mS3_488_0.2uW_561_1.0uW_C10_0'</t>
  </si>
  <si>
    <t>'02.26.25_COS7_mGlu-mGL_mGlu-mS3_488_0.2uW_561_1.0uW_C11_0'</t>
  </si>
  <si>
    <t>'02.26.25_COS7_mGlu-mGL_mGlu-mS3_488_0.2uW_561_1.0uW_C12_0'</t>
  </si>
  <si>
    <t>'02.26.25_COS7_mGlu-mGL_mGlu-mS3_488_0.2uW_561_1.0uW_C13_0'</t>
  </si>
  <si>
    <t>'02.26.25_COS7_mGlu-mGL_mGlu-mS3_488_0.2uW_561_1.0uW_C14_0'</t>
  </si>
  <si>
    <t>'02.26.25_COS7_mGlu-mGL_mGlu-mS3_488_0.2uW_561_1.0uW_C15_0'</t>
  </si>
  <si>
    <t>'02.26.25_COS7_mGlu-mGL_mGlu-mS3_488_0.2uW_561_1.0uW_C16_0'</t>
  </si>
  <si>
    <t>'02.26.25_COS7_mGlu-mGL_mGlu-mS3_488_0.2uW_561_1.0uW_C17_0'</t>
  </si>
  <si>
    <t>'02.26.25_COS7_mGlu-mGL_mGlu-mS3_488_0.2uW_561_1.0uW_C18_0'</t>
  </si>
  <si>
    <t>'02.26.25_COS7_mGlu-mGL_mGlu-mS3_488_0.2uW_561_1.0uW_C19_0'</t>
  </si>
  <si>
    <t>'02.26.25_COS7_mGlu-mGL_mGlu-mS3_488_0.2uW_561_1.0uW_C1_0'</t>
  </si>
  <si>
    <t>'02.26.25_COS7_mGlu-mGL_mGlu-mS3_488_0.2uW_561_1.0uW_C20_0'</t>
  </si>
  <si>
    <t>'02.26.25_COS7_mGlu-mGL_mGlu-mS3_488_0.2uW_561_1.0uW_C21_0'</t>
  </si>
  <si>
    <t>'02.26.25_COS7_mGlu-mGL_mGlu-mS3_488_0.2uW_561_1.0uW_C22_0'</t>
  </si>
  <si>
    <t>'02.26.25_COS7_mGlu-mGL_mGlu-mS3_488_0.2uW_561_1.0uW_C23_0'</t>
  </si>
  <si>
    <t>'02.26.25_COS7_mGlu-mGL_mGlu-mS3_488_0.2uW_561_1.0uW_C24_0'</t>
  </si>
  <si>
    <t>'02.26.25_COS7_mGlu-mGL_mGlu-mS3_488_0.2uW_561_1.0uW_C25_0'</t>
  </si>
  <si>
    <t>'02.26.25_COS7_mGlu-mGL_mGlu-mS3_488_0.2uW_561_1.0uW_C2_0'</t>
  </si>
  <si>
    <t>'02.26.25_COS7_mGlu-mGL_mGlu-mS3_488_0.2uW_561_1.0uW_C3_0'</t>
  </si>
  <si>
    <t>'02.26.25_COS7_mGlu-mGL_mGlu-mS3_488_0.2uW_561_1.0uW_C4_0'</t>
  </si>
  <si>
    <t>'02.26.25_COS7_mGlu-mGL_mGlu-mS3_488_0.2uW_561_1.0uW_C5_0'</t>
  </si>
  <si>
    <t>'02.26.25_COS7_mGlu-mGL_mGlu-mS3_488_0.2uW_561_1.0uW_C6_0'</t>
  </si>
  <si>
    <t>'02.26.25_COS7_mGlu-mGL_mGlu-mS3_488_0.2uW_561_1.0uW_C7_0'</t>
  </si>
  <si>
    <t>'02.26.25_COS7_mGlu-mGL_mGlu-mS3_488_0.2uW_561_1.0uW_C8_0'</t>
  </si>
  <si>
    <t>'02.26.25_COS7_mGlu-mGL_mGlu-mS3_488_0.2uW_561_1.0uW_C9_0'</t>
  </si>
  <si>
    <t>'02.26.25_HEK_D2D--mGL_D2D-mS3_488_0.2uW_561_1.0uW_C01_0'</t>
  </si>
  <si>
    <t>'02.26.25_HEK_D2D--mGL_D2D-mS3_488_0.2uW_561_1.0uW_C02_0'</t>
  </si>
  <si>
    <t>'02.26.25_HEK_D2D--mGL_D2D-mS3_488_0.2uW_561_1.0uW_C03_0'</t>
  </si>
  <si>
    <t>'02.26.25_HEK_D2D--mGL_D2D-mS3_488_0.2uW_561_1.0uW_C04_0'</t>
  </si>
  <si>
    <t>'02.26.25_HEK_D2D--mGL_D2D-mS3_488_0.2uW_561_1.0uW_C05_0'</t>
  </si>
  <si>
    <t>'02.26.25_HEK_D2D--mGL_D2D-mS3_488_0.2uW_561_1.0uW_C06_0'</t>
  </si>
  <si>
    <t>'02.26.25_HEK_D2D--mGL_D2D-mS3_488_0.2uW_561_1.0uW_C07_0'</t>
  </si>
  <si>
    <t>'02.26.25_HEK_D2D--mGL_D2D-mS3_488_0.2uW_561_1.0uW_C08_0'</t>
  </si>
  <si>
    <t>'02.26.25_HEK_D2D--mGL_D2D-mS3_488_0.2uW_561_1.0uW_C09_0'</t>
  </si>
  <si>
    <t>'02.26.25_HEK_D2D--mGL_D2D-mS3_488_0.2uW_561_1.0uW_C10_0'</t>
  </si>
  <si>
    <t>'02.26.25_HEK_D2D--mGL_D2D-mS3_488_0.2uW_561_1.0uW_C11_0'</t>
  </si>
  <si>
    <t>'02.26.25_HEK_D2D--mGL_D2D-mS3_488_0.2uW_561_1.0uW_C12_0'</t>
  </si>
  <si>
    <t>'02.26.25_HEK_D2D--mGL_D2D-mS3_488_0.2uW_561_1.0uW_C13_0'</t>
  </si>
  <si>
    <t>'02.26.25_HEK_D2D--mGL_D2D-mS3_488_0.2uW_561_1.0uW_C14_0'</t>
  </si>
  <si>
    <t>'02.26.25_HEK_D2D--mGL_D2D-mS3_488_0.2uW_561_1.0uW_C15_0'</t>
  </si>
  <si>
    <t>'02.26.25_HEK_D2D--mGL_D2D-mS3_488_0.2uW_561_1.0uW_C16_0'</t>
  </si>
  <si>
    <t>'02.26.25_HEK_D2D--mGL_D2D-mS3_488_0.2uW_561_1.0uW_C17_0'</t>
  </si>
  <si>
    <t>'02.26.25_HEK_D2D--mGL_D2D-mS3_488_0.2uW_561_1.0uW_C18_0'</t>
  </si>
  <si>
    <t>'02.26.25_HEK_D2D--mGL_D2D-mS3_488_0.2uW_561_1.0uW_C19_0'</t>
  </si>
  <si>
    <t>'02.26.25_HEK_D2D--mGL_D2D-mS3_488_0.2uW_561_1.0uW_C20_0'</t>
  </si>
  <si>
    <t>'02.26.25_HEK_D2D--mGL_D2D-mS3_488_0.2uW_561_1.0uW_C21_0'</t>
  </si>
  <si>
    <t>'02.26.25_HEK_D2D--mGL_D2D-mS3_488_0.2uW_561_1.0uW_C22_0'</t>
  </si>
  <si>
    <t>'02.26.25_HEK_D2D--mGL_D2D-mS3_488_0.2uW_561_1.0uW_C23_0'</t>
  </si>
  <si>
    <t>'02.26.25_HEK_D2D--mGL_D2D-mS3_488_0.2uW_561_1.0uW_C24_0'</t>
  </si>
  <si>
    <t>'02.26.25_HEK_D2D--mGL_D2D-mS3_488_0.2uW_561_1.0uW_C25_0'</t>
  </si>
  <si>
    <t>'02.26.25_HEK_mGlu-mGL_mGlu-mS3_488_0.2uW_561_1.0uW_C10_0'</t>
  </si>
  <si>
    <t>'02.26.25_HEK_mGlu-mGL_mGlu-mS3_488_0.2uW_561_1.0uW_C11_0'</t>
  </si>
  <si>
    <t>'02.26.25_HEK_mGlu-mGL_mGlu-mS3_488_0.2uW_561_1.0uW_C12_0'</t>
  </si>
  <si>
    <t>'02.26.25_HEK_mGlu-mGL_mGlu-mS3_488_0.2uW_561_1.0uW_C15_0'</t>
  </si>
  <si>
    <t>'02.26.25_HEK_mGlu-mGL_mGlu-mS3_488_0.2uW_561_1.0uW_C16_0'</t>
  </si>
  <si>
    <t>'02.26.25_HEK_mGlu-mGL_mGlu-mS3_488_0.2uW_561_1.0uW_C17_0'</t>
  </si>
  <si>
    <t>'02.26.25_HEK_mGlu-mGL_mGlu-mS3_488_0.2uW_561_1.0uW_C18_0'</t>
  </si>
  <si>
    <t>'02.26.25_HEK_mGlu-mGL_mGlu-mS3_488_0.2uW_561_1.0uW_C19_0'</t>
  </si>
  <si>
    <t>'02.26.25_HEK_mGlu-mGL_mGlu-mS3_488_0.2uW_561_1.0uW_C1_0'</t>
  </si>
  <si>
    <t>'02.26.25_HEK_mGlu-mGL_mGlu-mS3_488_0.2uW_561_1.0uW_C20_0'</t>
  </si>
  <si>
    <t>'02.26.25_HEK_mGlu-mGL_mGlu-mS3_488_0.2uW_561_1.0uW_C21_0'</t>
  </si>
  <si>
    <t>'02.26.25_HEK_mGlu-mGL_mGlu-mS3_488_0.2uW_561_1.0uW_C22_0'</t>
  </si>
  <si>
    <t>'02.26.25_HEK_mGlu-mGL_mGlu-mS3_488_0.2uW_561_1.0uW_C23_0'</t>
  </si>
  <si>
    <t>'02.26.25_HEK_mGlu-mGL_mGlu-mS3_488_0.2uW_561_1.0uW_C24_0'</t>
  </si>
  <si>
    <t>'02.26.25_HEK_mGlu-mGL_mGlu-mS3_488_0.2uW_561_1.0uW_C25_0'</t>
  </si>
  <si>
    <t>'02.26.25_HEK_mGlu-mGL_mGlu-mS3_488_0.2uW_561_1.0uW_C26_0'</t>
  </si>
  <si>
    <t>'02.26.25_HEK_mGlu-mGL_mGlu-mS3_488_0.2uW_561_1.0uW_C27_0'</t>
  </si>
  <si>
    <t>'02.26.25_HEK_mGlu-mGL_mGlu-mS3_488_0.2uW_561_1.0uW_C28_0'</t>
  </si>
  <si>
    <t>'02.26.25_HEK_mGlu-mGL_mGlu-mS3_488_0.2uW_561_1.0uW_C2_0'</t>
  </si>
  <si>
    <t>'02.26.25_HEK_mGlu-mGL_mGlu-mS3_488_0.2uW_561_1.0uW_C3_0'</t>
  </si>
  <si>
    <t>'02.26.25_HEK_mGlu-mGL_mGlu-mS3_488_0.2uW_561_1.0uW_C4_0'</t>
  </si>
  <si>
    <t>'02.26.25_HEK_mGlu-mGL_mGlu-mS3_488_0.2uW_561_1.0uW_C5_0'</t>
  </si>
  <si>
    <t>'02.26.25_HEK_mGlu-mGL_mGlu-mS3_488_0.2uW_561_1.0uW_C6_0'</t>
  </si>
  <si>
    <t>'02.26.25_HEK_mGlu-mGL_mGlu-mS3_488_0.2uW_561_1.0uW_C7_0'</t>
  </si>
  <si>
    <t>'02.26.25_HEK_mGlu-mGL_mGlu-mS3_488_0.2uW_561_1.0uW_C8_0'</t>
  </si>
  <si>
    <t>'02.26.25_HEK_mGlu-mGL_mGlu-mS3_488_0.2uW_561_1.0uW_C9_0'</t>
  </si>
  <si>
    <t>'02.26.25_MDA_D2D--mGL_D2D-mS3_488_0.2uW_561_1.0uW_C10_0'</t>
  </si>
  <si>
    <t>'02.26.25_MDA_D2D--mGL_D2D-mS3_488_0.2uW_561_1.0uW_C11_0'</t>
  </si>
  <si>
    <t>'02.26.25_MDA_D2D--mGL_D2D-mS3_488_0.2uW_561_1.0uW_C12_0'</t>
  </si>
  <si>
    <t>'02.26.25_MDA_D2D--mGL_D2D-mS3_488_0.2uW_561_1.0uW_C13_0'</t>
  </si>
  <si>
    <t>'02.26.25_MDA_D2D--mGL_D2D-mS3_488_0.2uW_561_1.0uW_C14_0'</t>
  </si>
  <si>
    <t>'02.26.25_MDA_D2D--mGL_D2D-mS3_488_0.2uW_561_1.0uW_C15_0'</t>
  </si>
  <si>
    <t>'02.26.25_MDA_D2D--mGL_D2D-mS3_488_0.2uW_561_1.0uW_C16_0'</t>
  </si>
  <si>
    <t>'02.26.25_MDA_D2D--mGL_D2D-mS3_488_0.2uW_561_1.0uW_C17_0'</t>
  </si>
  <si>
    <t>'02.26.25_MDA_D2D--mGL_D2D-mS3_488_0.2uW_561_1.0uW_C18_0'</t>
  </si>
  <si>
    <t>'02.26.25_MDA_D2D--mGL_D2D-mS3_488_0.2uW_561_1.0uW_C19_0'</t>
  </si>
  <si>
    <t>'02.26.25_MDA_D2D--mGL_D2D-mS3_488_0.2uW_561_1.0uW_C1_0'</t>
  </si>
  <si>
    <t>'02.26.25_MDA_D2D--mGL_D2D-mS3_488_0.2uW_561_1.0uW_C20_0'</t>
  </si>
  <si>
    <t>'02.26.25_MDA_D2D--mGL_D2D-mS3_488_0.2uW_561_1.0uW_C21_0'</t>
  </si>
  <si>
    <t>'02.26.25_MDA_D2D--mGL_D2D-mS3_488_0.2uW_561_1.0uW_C22_0'</t>
  </si>
  <si>
    <t>'02.26.25_MDA_D2D--mGL_D2D-mS3_488_0.2uW_561_1.0uW_C23_0'</t>
  </si>
  <si>
    <t>'02.26.25_MDA_D2D--mGL_D2D-mS3_488_0.2uW_561_1.0uW_C24_0'</t>
  </si>
  <si>
    <t>'02.26.25_MDA_D2D--mGL_D2D-mS3_488_0.2uW_561_1.0uW_C25_0'</t>
  </si>
  <si>
    <t>'02.26.25_MDA_D2D--mGL_D2D-mS3_488_0.2uW_561_1.0uW_C2_0'</t>
  </si>
  <si>
    <t>'02.26.25_MDA_D2D--mGL_D2D-mS3_488_0.2uW_561_1.0uW_C3_0'</t>
  </si>
  <si>
    <t>'02.26.25_MDA_D2D--mGL_D2D-mS3_488_0.2uW_561_1.0uW_C4_0'</t>
  </si>
  <si>
    <t>'02.26.25_MDA_D2D--mGL_D2D-mS3_488_0.2uW_561_1.0uW_C5_0'</t>
  </si>
  <si>
    <t>'02.26.25_MDA_D2D--mGL_D2D-mS3_488_0.2uW_561_1.0uW_C6_0'</t>
  </si>
  <si>
    <t>'02.26.25_MDA_D2D--mGL_D2D-mS3_488_0.2uW_561_1.0uW_C7_0'</t>
  </si>
  <si>
    <t>'02.26.25_MDA_D2D--mGL_D2D-mS3_488_0.2uW_561_1.0uW_C8_0'</t>
  </si>
  <si>
    <t>'02.26.25_MDA_D2D--mGL_D2D-mS3_488_0.2uW_561_1.0uW_C9_0'</t>
  </si>
  <si>
    <t>'02.26.25_MDA_mGlu-mGL_mGlu-mS3_488_0.2uW_561_1.0uW_C10_0'</t>
  </si>
  <si>
    <t>'02.26.25_MDA_mGlu-mGL_mGlu-mS3_488_0.2uW_561_1.0uW_C11_0'</t>
  </si>
  <si>
    <t>'02.26.25_MDA_mGlu-mGL_mGlu-mS3_488_0.2uW_561_1.0uW_C12_0'</t>
  </si>
  <si>
    <t>'02.26.25_MDA_mGlu-mGL_mGlu-mS3_488_0.2uW_561_1.0uW_C13_0'</t>
  </si>
  <si>
    <t>'02.26.25_MDA_mGlu-mGL_mGlu-mS3_488_0.2uW_561_1.0uW_C14_0'</t>
  </si>
  <si>
    <t>'02.26.25_MDA_mGlu-mGL_mGlu-mS3_488_0.2uW_561_1.0uW_C15_0'</t>
  </si>
  <si>
    <t>'02.26.25_MDA_mGlu-mGL_mGlu-mS3_488_0.2uW_561_1.0uW_C16_0'</t>
  </si>
  <si>
    <t>'02.26.25_MDA_mGlu-mGL_mGlu-mS3_488_0.2uW_561_1.0uW_C17_0'</t>
  </si>
  <si>
    <t>'02.26.25_MDA_mGlu-mGL_mGlu-mS3_488_0.2uW_561_1.0uW_C18_0'</t>
  </si>
  <si>
    <t>'02.26.25_MDA_mGlu-mGL_mGlu-mS3_488_0.2uW_561_1.0uW_C19_0'</t>
  </si>
  <si>
    <t>'02.26.25_MDA_mGlu-mGL_mGlu-mS3_488_0.2uW_561_1.0uW_C1_0'</t>
  </si>
  <si>
    <t>'02.26.25_MDA_mGlu-mGL_mGlu-mS3_488_0.2uW_561_1.0uW_C20_0'</t>
  </si>
  <si>
    <t>'02.26.25_MDA_mGlu-mGL_mGlu-mS3_488_0.2uW_561_1.0uW_C21_0'</t>
  </si>
  <si>
    <t>'02.26.25_MDA_mGlu-mGL_mGlu-mS3_488_0.2uW_561_1.0uW_C22_0'</t>
  </si>
  <si>
    <t>'02.26.25_MDA_mGlu-mGL_mGlu-mS3_488_0.2uW_561_1.0uW_C23_0'</t>
  </si>
  <si>
    <t>'02.26.25_MDA_mGlu-mGL_mGlu-mS3_488_0.2uW_561_1.0uW_C24_0'</t>
  </si>
  <si>
    <t>'02.26.25_MDA_mGlu-mGL_mGlu-mS3_488_0.2uW_561_1.0uW_C25_0'</t>
  </si>
  <si>
    <t>'02.26.25_MDA_mGlu-mGL_mGlu-mS3_488_0.2uW_561_1.0uW_C2_0'</t>
  </si>
  <si>
    <t>'02.26.25_MDA_mGlu-mGL_mGlu-mS3_488_0.2uW_561_1.0uW_C3_0'</t>
  </si>
  <si>
    <t>'02.26.25_MDA_mGlu-mGL_mGlu-mS3_488_0.2uW_561_1.0uW_C4_0'</t>
  </si>
  <si>
    <t>'02.26.25_MDA_mGlu-mGL_mGlu-mS3_488_0.2uW_561_1.0uW_C5_0'</t>
  </si>
  <si>
    <t>'02.26.25_MDA_mGlu-mGL_mGlu-mS3_488_0.2uW_561_1.0uW_C6_0'</t>
  </si>
  <si>
    <t>'02.26.25_MDA_mGlu-mGL_mGlu-mS3_488_0.2uW_561_1.0uW_C7_0'</t>
  </si>
  <si>
    <t>'02.26.25_MDA_mGlu-mGL_mGlu-mS3_488_0.2uW_561_1.0uW_C8_0'</t>
  </si>
  <si>
    <t>'02.26.25_MDA_mGlu-mGL_mGlu-mS3_488_0.2uW_561_1.0uW_C9_0'</t>
  </si>
  <si>
    <t>'03.02.25_COS7_CXCR4-mGL_CCR5-mS3_488_0.2uW_561_1.0uW_C01_0'</t>
  </si>
  <si>
    <t>'03.02.25_COS7_CXCR4-mGL_CCR5-mS3_488_0.2uW_561_1.0uW_C02_0'</t>
  </si>
  <si>
    <t>'03.02.25_COS7_CXCR4-mGL_CCR5-mS3_488_0.2uW_561_1.0uW_C03_0'</t>
  </si>
  <si>
    <t>'03.02.25_COS7_CXCR4-mGL_CCR5-mS3_488_0.2uW_561_1.0uW_C04_0'</t>
  </si>
  <si>
    <t>'03.02.25_COS7_CXCR4-mGL_CCR5-mS3_488_0.2uW_561_1.0uW_C05_0'</t>
  </si>
  <si>
    <t>'03.02.25_COS7_CXCR4-mGL_CCR5-mS3_488_0.2uW_561_1.0uW_C06_0'</t>
  </si>
  <si>
    <t>'03.02.25_COS7_CXCR4-mGL_CCR5-mS3_488_0.2uW_561_1.0uW_C07_0'</t>
  </si>
  <si>
    <t>'03.02.25_COS7_CXCR4-mGL_CCR5-mS3_488_0.2uW_561_1.0uW_C08_0'</t>
  </si>
  <si>
    <t>'03.02.25_COS7_CXCR4-mGL_CCR5-mS3_488_0.2uW_561_1.0uW_C09_0'</t>
  </si>
  <si>
    <t>'03.02.25_COS7_CXCR4-mGL_CCR5-mS3_488_0.2uW_561_1.0uW_C10_0'</t>
  </si>
  <si>
    <t>'03.02.25_COS7_CXCR4-mGL_CCR5-mS3_488_0.2uW_561_1.0uW_C11_0'</t>
  </si>
  <si>
    <t>'03.02.25_COS7_CXCR4-mGL_CCR5-mS3_488_0.2uW_561_1.0uW_C12_0'</t>
  </si>
  <si>
    <t>'03.02.25_COS7_CXCR4-mGL_CCR5-mS3_488_0.2uW_561_1.0uW_C13_0'</t>
  </si>
  <si>
    <t>'03.02.25_COS7_CXCR4-mGL_CCR5-mS3_488_0.2uW_561_1.0uW_C14_0'</t>
  </si>
  <si>
    <t>'03.02.25_COS7_CXCR4-mGL_CCR5-mS3_488_0.2uW_561_1.0uW_C15_0'</t>
  </si>
  <si>
    <t>'03.02.25_COS7_CXCR4-mGL_CCR5-mS3_488_0.2uW_561_1.0uW_C16_0'</t>
  </si>
  <si>
    <t>'03.02.25_COS7_CXCR4-mGL_CCR5-mS3_488_0.2uW_561_1.0uW_C17_0'</t>
  </si>
  <si>
    <t>'03.02.25_COS7_CXCR4-mGL_CCR5-mS3_488_0.2uW_561_1.0uW_C18_0'</t>
  </si>
  <si>
    <t>'03.02.25_COS7_CXCR4-mGL_CCR5-mS3_488_0.2uW_561_1.0uW_C19_0'</t>
  </si>
  <si>
    <t>'03.02.25_COS7_CXCR4-mGL_CCR5-mS3_488_0.2uW_561_1.0uW_C20_0'</t>
  </si>
  <si>
    <t>'03.02.25_COS7_CXCR4-mGL_CCR5-mS3_488_0.2uW_561_1.0uW_C21_0'</t>
  </si>
  <si>
    <t>'03.02.25_COS7_CXCR4-mGL_CCR5-mS3_488_0.2uW_561_1.0uW_C22_0'</t>
  </si>
  <si>
    <t>'03.02.25_COS7_CXCR4-mGL_CCR5-mS3_488_0.2uW_561_1.0uW_C23_0'</t>
  </si>
  <si>
    <t>'03.02.25_COS7_CXCR4-mGL_CCR5-mS3_488_0.2uW_561_1.0uW_C24_0'</t>
  </si>
  <si>
    <t>'03.02.25_COS7_CXCR4-mGL_CCR5-mS3_488_0.2uW_561_1.0uW_C25_0'</t>
  </si>
  <si>
    <t>'03.02.25_HEK293_CXCR4-mGL_CCR5-mS3_488_0.2uW_561_1.0uW_C01_0'</t>
  </si>
  <si>
    <t>'03.02.25_HEK293_CXCR4-mGL_CCR5-mS3_488_0.2uW_561_1.0uW_C02_0'</t>
  </si>
  <si>
    <t>'03.02.25_HEK293_CXCR4-mGL_CCR5-mS3_488_0.2uW_561_1.0uW_C03_0'</t>
  </si>
  <si>
    <t>'03.02.25_HEK293_CXCR4-mGL_CCR5-mS3_488_0.2uW_561_1.0uW_C04_0'</t>
  </si>
  <si>
    <t>'03.02.25_HEK293_CXCR4-mGL_CCR5-mS3_488_0.2uW_561_1.0uW_C05_0'</t>
  </si>
  <si>
    <t>'03.02.25_HEK293_CXCR4-mGL_CCR5-mS3_488_0.2uW_561_1.0uW_C06_0'</t>
  </si>
  <si>
    <t>'03.02.25_HEK293_CXCR4-mGL_CCR5-mS3_488_0.2uW_561_1.0uW_C07_0'</t>
  </si>
  <si>
    <t>'03.02.25_HEK293_CXCR4-mGL_CCR5-mS3_488_0.2uW_561_1.0uW_C08_0'</t>
  </si>
  <si>
    <t>'03.02.25_HEK293_CXCR4-mGL_CCR5-mS3_488_0.2uW_561_1.0uW_C09_0'</t>
  </si>
  <si>
    <t>'03.02.25_HEK293_CXCR4-mGL_CCR5-mS3_488_0.2uW_561_1.0uW_C10_0'</t>
  </si>
  <si>
    <t>'03.02.25_HEK293_CXCR4-mGL_CCR5-mS3_488_0.2uW_561_1.0uW_C11_0'</t>
  </si>
  <si>
    <t>'03.02.25_HEK293_CXCR4-mGL_CCR5-mS3_488_0.2uW_561_1.0uW_C12_0'</t>
  </si>
  <si>
    <t>'03.02.25_HEK293_CXCR4-mGL_CCR5-mS3_488_0.2uW_561_1.0uW_C13_0'</t>
  </si>
  <si>
    <t>'03.02.25_HEK293_CXCR4-mGL_CCR5-mS3_488_0.2uW_561_1.0uW_C14_0'</t>
  </si>
  <si>
    <t>'03.02.25_HEK293_CXCR4-mGL_CCR5-mS3_488_0.2uW_561_1.0uW_C15_0'</t>
  </si>
  <si>
    <t>'03.02.25_HEK293_CXCR4-mGL_CCR5-mS3_488_0.2uW_561_1.0uW_C16_0'</t>
  </si>
  <si>
    <t>'03.02.25_MDA_CXCR4-mGL_CCR5-mS3_488_0.2uW_561_1.0uW_C01_0'</t>
  </si>
  <si>
    <t>'03.02.25_MDA_CXCR4-mGL_CCR5-mS3_488_0.2uW_561_1.0uW_C02_0'</t>
  </si>
  <si>
    <t>'03.02.25_MDA_CXCR4-mGL_CCR5-mS3_488_0.2uW_561_1.0uW_C03_0'</t>
  </si>
  <si>
    <t>'03.02.25_MDA_CXCR4-mGL_CCR5-mS3_488_0.2uW_561_1.0uW_C04_0'</t>
  </si>
  <si>
    <t>'03.02.25_MDA_CXCR4-mGL_CCR5-mS3_488_0.2uW_561_1.0uW_C05_0'</t>
  </si>
  <si>
    <t>'03.02.25_MDA_CXCR4-mGL_CCR5-mS3_488_0.2uW_561_1.0uW_C06_0'</t>
  </si>
  <si>
    <t>'03.02.25_MDA_CXCR4-mGL_CCR5-mS3_488_0.2uW_561_1.0uW_C07_0'</t>
  </si>
  <si>
    <t>'03.02.25_MDA_CXCR4-mGL_CCR5-mS3_488_0.2uW_561_1.0uW_C08_0'</t>
  </si>
  <si>
    <t>'03.02.25_MDA_CXCR4-mGL_CCR5-mS3_488_0.2uW_561_1.0uW_C09_0'</t>
  </si>
  <si>
    <t>'03.02.25_MDA_CXCR4-mGL_CCR5-mS3_488_0.2uW_561_1.0uW_C10_0'</t>
  </si>
  <si>
    <t>'03.02.25_MDA_CXCR4-mGL_CCR5-mS3_488_0.2uW_561_1.0uW_C11_0'</t>
  </si>
  <si>
    <t>'03.02.25_MDA_CXCR4-mGL_CCR5-mS3_488_0.2uW_561_1.0uW_C12_0'</t>
  </si>
  <si>
    <t>'03.02.25_MDA_CXCR4-mGL_CCR5-mS3_488_0.2uW_561_1.0uW_C13_0'</t>
  </si>
  <si>
    <t>'03.02.25_MDA_CXCR4-mGL_CCR5-mS3_488_0.2uW_561_1.0uW_C14_0'</t>
  </si>
  <si>
    <t>'03.02.25_MDA_CXCR4-mGL_CCR5-mS3_488_0.2uW_561_1.0uW_C15_0'</t>
  </si>
  <si>
    <t>'03.02.25_MDA_CXCR4-mGL_CCR5-mS3_488_0.2uW_561_1.0uW_C16_0'</t>
  </si>
  <si>
    <t>'19.03.25_COS7_CXCR4-mGL_CCR5-mS3_488_0.2uW_561_1.0uW_C01_0'</t>
  </si>
  <si>
    <t>'19.03.25_COS7_CXCR4-mGL_CCR5-mS3_488_0.2uW_561_1.0uW_C02_0'</t>
  </si>
  <si>
    <t>'19.03.25_COS7_CXCR4-mGL_CCR5-mS3_488_0.2uW_561_1.0uW_C03_0'</t>
  </si>
  <si>
    <t>'19.03.25_COS7_CXCR4-mGL_CCR5-mS3_488_0.2uW_561_1.0uW_C04_0'</t>
  </si>
  <si>
    <t>'19.03.25_COS7_CXCR4-mGL_CCR5-mS3_488_0.2uW_561_1.0uW_C05_0'</t>
  </si>
  <si>
    <t>'19.03.25_COS7_CXCR4-mGL_CCR5-mS3_488_0.2uW_561_1.0uW_C06_0'</t>
  </si>
  <si>
    <t>'19.03.25_COS7_CXCR4-mGL_CCR5-mS3_488_0.2uW_561_1.0uW_C07_0'</t>
  </si>
  <si>
    <t>'19.03.25_COS7_CXCR4-mGL_CCR5-mS3_488_0.2uW_561_1.0uW_C08_0'</t>
  </si>
  <si>
    <t>'19.03.25_COS7_CXCR4-mGL_CCR5-mS3_488_0.2uW_561_1.0uW_C09_0'</t>
  </si>
  <si>
    <t>'19.03.25_COS7_CXCR4-mGL_CCR5-mS3_488_0.2uW_561_1.0uW_C10_0'</t>
  </si>
  <si>
    <t>'19.03.25_COS7_CXCR4-mGL_CCR5-mS3_488_0.2uW_561_1.0uW_C11_0'</t>
  </si>
  <si>
    <t>'19.03.25_MDA_CXCR4-mGL_CCR5-mS3_488_0.2uW_561_1.0uW_C01_0'</t>
  </si>
  <si>
    <t>'19.03.25_MDA_CXCR4-mGL_CCR5-mS3_488_0.2uW_561_1.0uW_C02_0'</t>
  </si>
  <si>
    <t>'19.03.25_MDA_CXCR4-mGL_CCR5-mS3_488_0.2uW_561_1.0uW_C03_0'</t>
  </si>
  <si>
    <t>'19.03.25_MDA_CXCR4-mGL_CCR5-mS3_488_0.2uW_561_1.0uW_C04_0'</t>
  </si>
  <si>
    <t>'19.03.25_MDA_CXCR4-mGL_CCR5-mS3_488_0.2uW_561_1.0uW_C05_0'</t>
  </si>
  <si>
    <t>'19.03.25_MDA_CXCR4-mGL_CCR5-mS3_488_0.2uW_561_1.0uW_C06_0'</t>
  </si>
  <si>
    <t>'19.03.25_MDA_CXCR4-mGL_CCR5-mS3_488_0.2uW_561_1.0uW_C07_0'</t>
  </si>
  <si>
    <t>'19.03.25_MDA_CXCR4-mGL_CCR5-mS3_488_0.2uW_561_1.0uW_C08_0'</t>
  </si>
  <si>
    <t>'19.03.25_MDA_CXCR4-mGL_CCR5-mS3_488_0.2uW_561_1.0uW_C09_0'</t>
  </si>
  <si>
    <t>'19.03.25_MDA_CXCR4-mGL_CCR5-mS3_488_0.2uW_561_1.0uW_C10_0'</t>
  </si>
  <si>
    <t>'19.03.25_MDA_CXCR4-mGL_CCR5-mS3_488_0.2uW_561_1.0uW_C11_0'</t>
  </si>
  <si>
    <t>'19.03.25_MDA_CXCR4-mGL_CCR5-mS3_488_0.2uW_561_1.0uW_C12_0'</t>
  </si>
  <si>
    <t>'19.03.25_MDA_CXCR4-mGL_CCR5-mS3_488_0.2uW_561_1.0uW_C13_0'</t>
  </si>
  <si>
    <t>'19.03.25_MCF_CXCR4-mGL_CCR5-mS3_488_0.2uW_561_1.0uW_C10_0'</t>
  </si>
  <si>
    <t>'19.03.25_MCF_CXCR4-mGL_CCR5-mS3_488_0.2uW_561_1.0uW_C11_0'</t>
  </si>
  <si>
    <t>'19.03.25_MCF_CXCR4-mGL_CCR5-mS3_488_0.2uW_561_1.0uW_C12_0'</t>
  </si>
  <si>
    <t>'19.03.25_MCF_CXCR4-mGL_CCR5-mS3_488_0.2uW_561_1.0uW_C13_0'</t>
  </si>
  <si>
    <t>'19.03.25_MCF_CXCR4-mGL_CCR5-mS3_488_0.2uW_561_1.0uW_C14_0'</t>
  </si>
  <si>
    <t>'19.03.25_MCF_CXCR4-mGL_CCR5-mS3_488_0.2uW_561_1.0uW_C15_0'</t>
  </si>
  <si>
    <t>'19.03.25_MCF_CXCR4-mGL_CCR5-mS3_488_0.2uW_561_1.0uW_C16_0'</t>
  </si>
  <si>
    <t>'19.03.25_MCF_CXCR4-mGL_CCR5-mS3_488_0.2uW_561_1.0uW_C17_0'</t>
  </si>
  <si>
    <t>'19.03.25_MCF_CXCR4-mGL_CCR5-mS3_488_0.2uW_561_1.0uW_C18_0'</t>
  </si>
  <si>
    <t>'19.03.25_MCF_CXCR4-mGL_CCR5-mS3_488_0.2uW_561_1.0uW_C19_0'</t>
  </si>
  <si>
    <t>'19.03.25_MCF_CXCR4-mGL_CCR5-mS3_488_0.2uW_561_1.0uW_C1_0'</t>
  </si>
  <si>
    <t>'19.03.25_MCF_CXCR4-mGL_CCR5-mS3_488_0.2uW_561_1.0uW_C20_0'</t>
  </si>
  <si>
    <t>'19.03.25_MCF_CXCR4-mGL_CCR5-mS3_488_0.2uW_561_1.0uW_C21_0'</t>
  </si>
  <si>
    <t>'19.03.25_MCF_CXCR4-mGL_CCR5-mS3_488_0.2uW_561_1.0uW_C22_0'</t>
  </si>
  <si>
    <t>'19.03.25_MCF_CXCR4-mGL_CCR5-mS3_488_0.2uW_561_1.0uW_C23_0'</t>
  </si>
  <si>
    <t>'19.03.25_MCF_CXCR4-mGL_CCR5-mS3_488_0.2uW_561_1.0uW_C24_0'</t>
  </si>
  <si>
    <t>'19.03.25_MCF_CXCR4-mGL_CCR5-mS3_488_0.2uW_561_1.0uW_C25_0'</t>
  </si>
  <si>
    <t>'19.03.25_MCF_CXCR4-mGL_CCR5-mS3_488_0.2uW_561_1.0uW_C26_0'</t>
  </si>
  <si>
    <t>'19.03.25_MCF_CXCR4-mGL_CCR5-mS3_488_0.2uW_561_1.0uW_C27_0'</t>
  </si>
  <si>
    <t>'19.03.25_MCF_CXCR4-mGL_CCR5-mS3_488_0.2uW_561_1.0uW_C28_0'</t>
  </si>
  <si>
    <t>'19.03.25_MCF_CXCR4-mGL_CCR5-mS3_488_0.2uW_561_1.0uW_C29_0'</t>
  </si>
  <si>
    <t>'19.03.25_MCF_CXCR4-mGL_CCR5-mS3_488_0.2uW_561_1.0uW_C2_0'</t>
  </si>
  <si>
    <t>'19.03.25_MCF_CXCR4-mGL_CCR5-mS3_488_0.2uW_561_1.0uW_C30_0'</t>
  </si>
  <si>
    <t>'19.03.25_MCF_CXCR4-mGL_CCR5-mS3_488_0.2uW_561_1.0uW_C31_0'</t>
  </si>
  <si>
    <t>'19.03.25_MCF_CXCR4-mGL_CCR5-mS3_488_0.2uW_561_1.0uW_C32_0'</t>
  </si>
  <si>
    <t>'19.03.25_MCF_CXCR4-mGL_CCR5-mS3_488_0.2uW_561_1.0uW_C33_0'</t>
  </si>
  <si>
    <t>'19.03.25_MCF_CXCR4-mGL_CCR5-mS3_488_0.2uW_561_1.0uW_C34_0'</t>
  </si>
  <si>
    <t>'19.03.25_MCF_CXCR4-mGL_CCR5-mS3_488_0.2uW_561_1.0uW_C35_0'</t>
  </si>
  <si>
    <t>'19.03.25_MCF_CXCR4-mGL_CCR5-mS3_488_0.2uW_561_1.0uW_C36_0'</t>
  </si>
  <si>
    <t>'19.03.25_MCF_CXCR4-mGL_CCR5-mS3_488_0.2uW_561_1.0uW_C37_0'</t>
  </si>
  <si>
    <t>'19.03.25_MCF_CXCR4-mGL_CCR5-mS3_488_0.2uW_561_1.0uW_C38_0'</t>
  </si>
  <si>
    <t>'19.03.25_MCF_CXCR4-mGL_CCR5-mS3_488_0.2uW_561_1.0uW_C39_0'</t>
  </si>
  <si>
    <t>'19.03.25_MCF_CXCR4-mGL_CCR5-mS3_488_0.2uW_561_1.0uW_C3_0'</t>
  </si>
  <si>
    <t>'19.03.25_MCF_CXCR4-mGL_CCR5-mS3_488_0.2uW_561_1.0uW_C40_0'</t>
  </si>
  <si>
    <t>'19.03.25_MCF_CXCR4-mGL_CCR5-mS3_488_0.2uW_561_1.0uW_C41_0'</t>
  </si>
  <si>
    <t>'19.03.25_MCF_CXCR4-mGL_CCR5-mS3_488_0.2uW_561_1.0uW_C42_0'</t>
  </si>
  <si>
    <t>'19.03.25_MCF_CXCR4-mGL_CCR5-mS3_488_0.2uW_561_1.0uW_C43_0'</t>
  </si>
  <si>
    <t>'19.03.25_MCF_CXCR4-mGL_CCR5-mS3_488_0.2uW_561_1.0uW_C4_0'</t>
  </si>
  <si>
    <t>'19.03.25_MCF_CXCR4-mGL_CCR5-mS3_488_0.2uW_561_1.0uW_C5_0'</t>
  </si>
  <si>
    <t>'19.03.25_MCF_CXCR4-mGL_CCR5-mS3_488_0.2uW_561_1.0uW_C6_0'</t>
  </si>
  <si>
    <t>'19.03.25_MCF_CXCR4-mGL_CCR5-mS3_488_0.2uW_561_1.0uW_C7_0'</t>
  </si>
  <si>
    <t>'19.03.25_MCF_CXCR4-mGL_CCR5-mS3_488_0.2uW_561_1.0uW_C8_0'</t>
  </si>
  <si>
    <t>'19.03.25_MCF_CXCR4-mGL_CCR5-mS3_488_0.2uW_561_1.0uW_C9_0'</t>
  </si>
  <si>
    <t>02.16.25_COS7_CXCR4-mGL_CCR5-mS3_488_0.2uW_561_1.0uW_C10_0'</t>
  </si>
  <si>
    <t>02.16.25_COS7_CXCR4-mGL_CCR5-mS3_488_0.2uW_561_1.0uW_C12_0'</t>
  </si>
  <si>
    <t>02.16.25_COS7_CXCR4-mGL_CCR5-mS3_488_0.2uW_561_1.0uW_C13_0'</t>
  </si>
  <si>
    <t>02.16.25_COS7_CXCR4-mGL_CCR5-mS3_488_0.2uW_561_1.0uW_C14_0'</t>
  </si>
  <si>
    <t>02.16.25_COS7_CXCR4-mGL_CCR5-mS3_488_0.2uW_561_1.0uW_C15_0'</t>
  </si>
  <si>
    <t>02.16.25_COS7_CXCR4-mGL_CCR5-mS3_488_0.2uW_561_1.0uW_C16_0'</t>
  </si>
  <si>
    <t>02.16.25_COS7_CXCR4-mGL_CCR5-mS3_488_0.2uW_561_1.0uW_C17_0'</t>
  </si>
  <si>
    <t>02.16.25_COS7_CXCR4-mGL_CCR5-mS3_488_0.2uW_561_1.0uW_C18_0'</t>
  </si>
  <si>
    <t>02.16.25_COS7_CXCR4-mGL_CCR5-mS3_488_0.2uW_561_1.0uW_C19_0'</t>
  </si>
  <si>
    <t>02.16.25_COS7_CXCR4-mGL_CCR5-mS3_488_0.2uW_561_1.0uW_C1_0'</t>
  </si>
  <si>
    <t>02.16.25_COS7_CXCR4-mGL_CCR5-mS3_488_0.2uW_561_1.0uW_C20_0'</t>
  </si>
  <si>
    <t>02.16.25_COS7_CXCR4-mGL_CCR5-mS3_488_0.2uW_561_1.0uW_C21_0'</t>
  </si>
  <si>
    <t>02.16.25_COS7_CXCR4-mGL_CCR5-mS3_488_0.2uW_561_1.0uW_C2_0'</t>
  </si>
  <si>
    <t>02.16.25_COS7_CXCR4-mGL_CCR5-mS3_488_0.2uW_561_1.0uW_C3_0'</t>
  </si>
  <si>
    <t>02.16.25_COS7_CXCR4-mGL_CCR5-mS3_488_0.2uW_561_1.0uW_C4_0'</t>
  </si>
  <si>
    <t>02.16.25_COS7_CXCR4-mGL_CCR5-mS3_488_0.2uW_561_1.0uW_C5_0'</t>
  </si>
  <si>
    <t>02.16.25_COS7_CXCR4-mGL_CCR5-mS3_488_0.2uW_561_1.0uW_C11_0'</t>
  </si>
  <si>
    <t>02.19.25_COS7_CXCR4-mGL_CCR5-mS3_488_0.2uW_561_1.0uW_C7_0'</t>
  </si>
  <si>
    <t>02.19.25_COS7_CXCR4-mGL_CCR5-mS3_488_0.2uW_561_1.0uW_C12_0'</t>
  </si>
  <si>
    <t>02.16.25_COS7_CXCR4-mGL_CCR5-mS3_488_0.2uW_561_1.0uW_C6_0'</t>
  </si>
  <si>
    <t>02.16.25_COS7_CXCR4-mGL_CCR5-mS3_488_0.2uW_561_1.0uW_C7_0'</t>
  </si>
  <si>
    <t>02.16.25_COS7_CXCR4-mGL_CCR5-mS3_488_0.2uW_561_1.0uW_C8_0'</t>
  </si>
  <si>
    <t>02.16.25_COS7_CXCR4-mGL_CCR5-mS3_488_0.2uW_561_1.0uW_C9_0'</t>
  </si>
  <si>
    <t>02.19.25_COS7_CXCR4-mGL_CCR5-mS3_488_0.2uW_561_1.0uW_C10_0'</t>
  </si>
  <si>
    <t>02.19.25_COS7_CXCR4-mGL_CCR5-mS3_488_0.2uW_561_1.0uW_C11_0'</t>
  </si>
  <si>
    <t>02.19.25_COS7_CXCR4-mGL_CCR5-mS3_488_0.2uW_561_1.0uW_C13_0'</t>
  </si>
  <si>
    <t>02.19.25_COS7_CXCR4-mGL_CCR5-mS3_488_0.2uW_561_1.0uW_C14_0'</t>
  </si>
  <si>
    <t>02.19.25_COS7_CXCR4-mGL_CCR5-mS3_488_0.2uW_561_1.0uW_C15_0'</t>
  </si>
  <si>
    <t>02.19.25_COS7_CXCR4-mGL_CCR5-mS3_488_0.2uW_561_1.0uW_C16_0'</t>
  </si>
  <si>
    <t>02.19.25_COS7_CXCR4-mGL_CCR5-mS3_488_0.2uW_561_1.0uW_C17_0'</t>
  </si>
  <si>
    <t>02.19.25_COS7_CXCR4-mGL_CCR5-mS3_488_0.2uW_561_1.0uW_C18_0'</t>
  </si>
  <si>
    <t>02.19.25_COS7_CXCR4-mGL_CCR5-mS3_488_0.2uW_561_1.0uW_C19_0'</t>
  </si>
  <si>
    <t>02.19.25_COS7_CXCR4-mGL_CCR5-mS3_488_0.2uW_561_1.0uW_C1_0'</t>
  </si>
  <si>
    <t>02.19.25_COS7_CXCR4-mGL_CCR5-mS3_488_0.2uW_561_1.0uW_C9_0'</t>
  </si>
  <si>
    <t>02.19.25_COS7_CXCR4-mGL_CCR5-mS3_488_0.2uW_561_1.0uW_C8_0'</t>
  </si>
  <si>
    <t>02.19.25_COS7_CXCR4-mGL_CCR5-mS3_488_0.2uW_561_1.0uW_C6_0'</t>
  </si>
  <si>
    <t>02.19.25_COS7_CXCR4-mGL_CCR5-mS3_488_0.2uW_561_1.0uW_C5_0'</t>
  </si>
  <si>
    <t>02.19.25_COS7_CXCR4-mGL_CCR5-mS3_488_0.2uW_561_1.0uW_C4_0'</t>
  </si>
  <si>
    <t>02.19.25_COS7_CXCR4-mGL_CCR5-mS3_488_0.2uW_561_1.0uW_C3_0'</t>
  </si>
  <si>
    <t>02.19.25_COS7_CXCR4-mGL_CCR5-mS3_488_0.2uW_561_1.0uW_C2_0'</t>
  </si>
  <si>
    <t>02.19.25_COS7_CXCR4-mGL_CCR5-mS3_488_0.2uW_561_1.0uW_C20_0'</t>
  </si>
  <si>
    <t>02.19.25_COS7_CXCR4-mGL_CCR5-mS3_488_0.2uW_561_1.0uW_C21_0'</t>
  </si>
  <si>
    <t>02.19.25_COS7_CXCR4-mGL_CCR5-mS3_488_0.2uW_561_1.0uW_C22_0'</t>
  </si>
  <si>
    <t>02.19.25_COS7_CXCR4-mGL_CCR5-mS3_488_0.2uW_561_1.0uW_C23_0'</t>
  </si>
  <si>
    <t>02.16.25_HEK293_CXCR4-mGL_CCR5-mS3_488_0.2uW_561_1.0uW_C10_0'</t>
  </si>
  <si>
    <t>02.16.25_HEK293_CXCR4-mGL_CCR5-mS3_488_0.2uW_561_1.0uW_C11_0'</t>
  </si>
  <si>
    <t>02.16.25_HEK293_CXCR4-mGL_CCR5-mS3_488_0.2uW_561_1.0uW_C12_0'</t>
  </si>
  <si>
    <t>02.16.25_HEK293_CXCR4-mGL_CCR5-mS3_488_0.2uW_561_1.0uW_C13_0'</t>
  </si>
  <si>
    <t>02.16.25_HEK293_CXCR4-mGL_CCR5-mS3_488_0.2uW_561_1.0uW_C14_0'</t>
  </si>
  <si>
    <t>02.16.25_HEK293_CXCR4-mGL_CCR5-mS3_488_0.2uW_561_1.0uW_C15_0'</t>
  </si>
  <si>
    <t>02.16.25_HEK293_CXCR4-mGL_CCR5-mS3_488_0.2uW_561_1.0uW_C16_0'</t>
  </si>
  <si>
    <t>02.16.25_HEK293_CXCR4-mGL_CCR5-mS3_488_0.2uW_561_1.0uW_C17_0'</t>
  </si>
  <si>
    <t>02.16.25_HEK293_CXCR4-mGL_CCR5-mS3_488_0.2uW_561_1.0uW_C18_0'</t>
  </si>
  <si>
    <t>02.16.25_HEK293_CXCR4-mGL_CCR5-mS3_488_0.2uW_561_1.0uW_C19_0'</t>
  </si>
  <si>
    <t>02.16.25_HEK293_CXCR4-mGL_CCR5-mS3_488_0.2uW_561_1.0uW_C1_0'</t>
  </si>
  <si>
    <t>02.16.25_HEK293_CXCR4-mGL_CCR5-mS3_488_0.2uW_561_1.0uW_C20_0'</t>
  </si>
  <si>
    <t>02.16.25_HEK293_CXCR4-mGL_CCR5-mS3_488_0.2uW_561_1.0uW_C3_0'</t>
  </si>
  <si>
    <t>02.16.25_HEK293_CXCR4-mGL_CCR5-mS3_488_0.2uW_561_1.0uW_C4_0'</t>
  </si>
  <si>
    <t>02.16.25_HEK293_CXCR4-mGL_CCR5-mS3_488_0.2uW_561_1.0uW_C8_0'</t>
  </si>
  <si>
    <t>02.16.25_HEK293_CXCR4-mGL_CCR5-mS3_488_0.2uW_561_1.0uW_C9_0'</t>
  </si>
  <si>
    <t>02.16.25_HEK293_CXCR4-mGL_CCR5-mS3_488_0.2uW_561_1.0uW_C5_0'</t>
  </si>
  <si>
    <t>02.16.25_HEK293_CXCR4-mGL_CCR5-mS3_488_0.2uW_561_1.0uW_C6_0'</t>
  </si>
  <si>
    <t>02.16.25_HEK293_CXCR4-mGL_CCR5-mS3_488_0.2uW_561_1.0uW_C7_0'</t>
  </si>
  <si>
    <t>02.16.25_HEK293_CXCR4-mGL_CCR5-mS3_488_0.2uW_561_1.0uW_C2_0'</t>
  </si>
  <si>
    <t>19.03.25_HEK293_CXCR4-mGL_CCR5-mS3_488_0.2uW_561_1.0uW_C01_0'</t>
  </si>
  <si>
    <t>19.03.25_HEK293_CXCR4-mGL_CCR5-mS3_488_0.2uW_561_1.0uW_C02_0'</t>
  </si>
  <si>
    <t>19.03.25_HEK293_CXCR4-mGL_CCR5-mS3_488_0.2uW_561_1.0uW_C03_0'</t>
  </si>
  <si>
    <t>19.03.25_HEK293_CXCR4-mGL_CCR5-mS3_488_0.2uW_561_1.0uW_C12_0'</t>
  </si>
  <si>
    <t>19.03.25_HEK293_CXCR4-mGL_CCR5-mS3_488_0.2uW_561_1.0uW_C11_0'</t>
  </si>
  <si>
    <t>19.03.25_HEK293_CXCR4-mGL_CCR5-mS3_488_0.2uW_561_1.0uW_C10_0'</t>
  </si>
  <si>
    <t>19.03.25_HEK293_CXCR4-mGL_CCR5-mS3_488_0.2uW_561_1.0uW_C09_0'</t>
  </si>
  <si>
    <t>19.03.25_HEK293_CXCR4-mGL_CCR5-mS3_488_0.2uW_561_1.0uW_C08_0'</t>
  </si>
  <si>
    <t>19.03.25_HEK293_CXCR4-mGL_CCR5-mS3_488_0.2uW_561_1.0uW_C07_0'</t>
  </si>
  <si>
    <t>19.03.25_HEK293_CXCR4-mGL_CCR5-mS3_488_0.2uW_561_1.0uW_C06_0'</t>
  </si>
  <si>
    <t>19.03.25_HEK293_CXCR4-mGL_CCR5-mS3_488_0.2uW_561_1.0uW_C05_0'</t>
  </si>
  <si>
    <t>19.03.25_HEK293_CXCR4-mGL_CCR5-mS3_488_0.2uW_561_1.0uW_C04_0'</t>
  </si>
  <si>
    <t>02.19.25_MDA_CXCR4-mGL_CCR5-mS3_488_0.2uW_561_1.0uW_C10_0'</t>
  </si>
  <si>
    <t>02.19.25_MDA_CXCR4-mGL_CCR5-mS3_488_0.2uW_561_1.0uW_C11_0'</t>
  </si>
  <si>
    <t>02.19.25_MDA_CXCR4-mGL_CCR5-mS3_488_0.2uW_561_1.0uW_C12_0'</t>
  </si>
  <si>
    <t>02.19.25_MDA_CXCR4-mGL_CCR5-mS3_488_0.2uW_561_1.0uW_C1_0'</t>
  </si>
  <si>
    <t>02.19.25_MDA_CXCR4-mGL_CCR5-mS3_488_0.2uW_561_1.0uW_C2_0'</t>
  </si>
  <si>
    <t>02.19.25_MDA_CXCR4-mGL_CCR5-mS3_488_0.2uW_561_1.0uW_C3_0'</t>
  </si>
  <si>
    <t>02.19.25_MDA_CXCR4-mGL_CCR5-mS3_488_0.2uW_561_1.0uW_C4_0'</t>
  </si>
  <si>
    <t>02.19.25_MDA_CXCR4-mGL_CCR5-mS3_488_0.2uW_561_1.0uW_C6_0'</t>
  </si>
  <si>
    <t>02.19.25_MDA_CXCR4-mGL_CCR5-mS3_488_0.2uW_561_1.0uW_C8_0'</t>
  </si>
  <si>
    <t>02.19.25_MDA_CXCR4-mGL_CCR5-mS3_488_0.2uW_561_1.0uW_C9_0'</t>
  </si>
  <si>
    <t>02.16.25_MDA_CXCR4-mGL_CCR5-mS3_488_0.2uW_561_1.0uW_C2_0'</t>
  </si>
  <si>
    <t>02.19.25_MDA_CXCR4-mGL_CCR5-mS3_488_0.2uW_561_1.0uW_C5_0'</t>
  </si>
  <si>
    <t>02.19.25_MDA_CXCR4-mGL_CCR5-mS3_488_0.2uW_561_1.0uW_C7_0'</t>
  </si>
  <si>
    <t>02.16.25_MDA_CXCR4-mGL_CCR5-mS3_488_0.2uW_561_1.0uW_C10_0'</t>
  </si>
  <si>
    <t>02.16.25_MDA_CXCR4-mGL_CCR5-mS3_488_0.2uW_561_1.0uW_C11_0'</t>
  </si>
  <si>
    <t>02.16.25_MDA_CXCR4-mGL_CCR5-mS3_488_0.2uW_561_1.0uW_C12_0'</t>
  </si>
  <si>
    <t>02.16.25_MDA_CXCR4-mGL_CCR5-mS3_488_0.2uW_561_1.0uW_C13_0'</t>
  </si>
  <si>
    <t>02.16.25_MDA_CXCR4-mGL_CCR5-mS3_488_0.2uW_561_1.0uW_C14_0'</t>
  </si>
  <si>
    <t>02.16.25_MDA_CXCR4-mGL_CCR5-mS3_488_0.2uW_561_1.0uW_C15_0'</t>
  </si>
  <si>
    <t>02.16.25_MDA_CXCR4-mGL_CCR5-mS3_488_0.2uW_561_1.0uW_C16_0'</t>
  </si>
  <si>
    <t>02.16.25_MDA_CXCR4-mGL_CCR5-mS3_488_0.2uW_561_1.0uW_C17_0'</t>
  </si>
  <si>
    <t>02.16.25_MDA_CXCR4-mGL_CCR5-mS3_488_0.2uW_561_1.0uW_C18_0'</t>
  </si>
  <si>
    <t>02.16.25_MDA_CXCR4-mGL_CCR5-mS3_488_0.2uW_561_1.0uW_C19_0'</t>
  </si>
  <si>
    <t>02.16.25_MDA_CXCR4-mGL_CCR5-mS3_488_0.2uW_561_1.0uW_C1_0'</t>
  </si>
  <si>
    <t>02.16.25_MDA_CXCR4-mGL_CCR5-mS3_488_0.2uW_561_1.0uW_C20_0'</t>
  </si>
  <si>
    <t>02.16.25_MDA_CXCR4-mGL_CCR5-mS3_488_0.2uW_561_1.0uW_C21_0'</t>
  </si>
  <si>
    <t>02.16.25_MDA_CXCR4-mGL_CCR5-mS3_488_0.2uW_561_1.0uW_C22_0'</t>
  </si>
  <si>
    <t>02.16.25_MDA_CXCR4-mGL_CCR5-mS3_488_0.2uW_561_1.0uW_C23_0'</t>
  </si>
  <si>
    <t>02.16.25_MDA_CXCR4-mGL_CCR5-mS3_488_0.2uW_561_1.0uW_C24_0'</t>
  </si>
  <si>
    <t>02.16.25_MDA_CXCR4-mGL_CCR5-mS3_488_0.2uW_561_1.0uW_C25_0'</t>
  </si>
  <si>
    <t>02.16.25_MDA_CXCR4-mGL_CCR5-mS3_488_0.2uW_561_1.0uW_C3_0'</t>
  </si>
  <si>
    <t>02.16.25_MDA_CXCR4-mGL_CCR5-mS3_488_0.2uW_561_1.0uW_C7_0'</t>
  </si>
  <si>
    <t>02.16.25_MDA_CXCR4-mGL_CCR5-mS3_488_0.2uW_561_1.0uW_C6_0'</t>
  </si>
  <si>
    <t>02.16.25_MDA_CXCR4-mGL_CCR5-mS3_488_0.2uW_561_1.0uW_C5_0'</t>
  </si>
  <si>
    <t>02.16.25_MDA_CXCR4-mGL_CCR5-mS3_488_0.2uW_561_1.0uW_C4_0'</t>
  </si>
  <si>
    <t>02.16.25_MDA_CXCR4-mGL_CCR5-mS3_488_0.2uW_561_1.0uW_C8_0'</t>
  </si>
  <si>
    <t>02.16.25_MDA_CXCR4-mGL_CCR5-mS3_488_0.2uW_561_1.0uW_C9_0'</t>
  </si>
  <si>
    <t>02.19.25_COS7_mGluR-mGL_mGluR-mS3_488_0.2uW_561_1.0uW_C10_0'</t>
  </si>
  <si>
    <t>02.19.25_COS7_mGluR-mGL_mGluR-mS3_488_0.2uW_561_1.0uW_C11_0'</t>
  </si>
  <si>
    <t>02.19.25_COS7_mGluR-mGL_mGluR-mS3_488_0.2uW_561_1.0uW_C7_0'</t>
  </si>
  <si>
    <t>02.19.25_COS7_mGluR-mGL_mGluR-mS3_488_0.2uW_561_1.0uW_C8_0'</t>
  </si>
  <si>
    <t>02.19.25_COS7_mGluR-mGL_mGluR-mS3_488_0.2uW_561_1.0uW_C9_0'</t>
  </si>
  <si>
    <t>02.19.25_COS7_mGluR-mGL_mGluR-mS3_488_0.2uW_561_1.0uW_C5_0'</t>
  </si>
  <si>
    <t>02.19.25_COS7_mGluR-mGL_mGluR-mS3_488_0.2uW_561_1.0uW_C4_0'</t>
  </si>
  <si>
    <t>02.19.25_COS7_mGluR-mGL_mGluR-mS3_488_0.2uW_561_1.0uW_C3_0'</t>
  </si>
  <si>
    <t>02.19.25_COS7_mGluR-mGL_mGluR-mS3_488_0.2uW_561_1.0uW_C2_0'</t>
  </si>
  <si>
    <t>02.19.25_COS7_mGluR-mGL_mGluR-mS3_488_0.2uW_561_1.0uW_C1_0'</t>
  </si>
  <si>
    <t>02.19.25_COS7_mGluR-mGL_mGluR-mS3_488_0.2uW_561_1.0uW_C14_0'</t>
  </si>
  <si>
    <t>02.19.25_COS7_mGluR-mGL_mGluR-mS3_488_0.2uW_561_1.0uW_C13_0'</t>
  </si>
  <si>
    <t>02.19.25_COS7_mGluR-mGL_mGluR-mS3_488_0.2uW_561_1.0uW_C12_0'</t>
  </si>
  <si>
    <t>02.16.25_HEK293_mGluR2-mGL_mGluR2-mS3_488_0.2uW_561_1.0uW_C10_0'</t>
  </si>
  <si>
    <t>02.16.25_HEK293_mGluR2-mGL_mGluR2-mS3_488_0.2uW_561_1.0uW_C11_0'</t>
  </si>
  <si>
    <t>02.16.25_HEK293_mGluR2-mGL_mGluR2-mS3_488_0.2uW_561_1.0uW_C12_0'</t>
  </si>
  <si>
    <t>02.16.25_HEK293_mGluR2-mGL_mGluR2-mS3_488_0.2uW_561_1.0uW_C13_0'</t>
  </si>
  <si>
    <t>02.16.25_HEK293_mGluR2-mGL_mGluR2-mS3_488_0.2uW_561_1.0uW_C1_0'</t>
  </si>
  <si>
    <t>02.16.25_HEK293_mGluR2-mGL_mGluR2-mS3_488_0.2uW_561_1.0uW_C2_0'</t>
  </si>
  <si>
    <t>02.16.25_HEK293_mGluR2-mGL_mGluR2-mS3_488_0.2uW_561_1.0uW_C3_0'</t>
  </si>
  <si>
    <t>02.16.25_HEK293_mGluR2-mGL_mGluR2-mS3_488_0.2uW_561_1.0uW_C4_0'</t>
  </si>
  <si>
    <t>02.16.25_HEK293_mGluR2-mGL_mGluR2-mS3_488_0.2uW_561_1.0uW_C5_0'</t>
  </si>
  <si>
    <t>02.16.25_HEK293_mGluR2-mGL_mGluR2-mS3_488_0.2uW_561_1.0uW_C6_0'</t>
  </si>
  <si>
    <t>02.16.25_HEK293_mGluR2-mGL_mGluR2-mS3_488_0.2uW_561_1.0uW_C7_0'</t>
  </si>
  <si>
    <t>02.16.25_HEK293_mGluR2-mGL_mGluR2-mS3_488_0.2uW_561_1.0uW_C8_0'</t>
  </si>
  <si>
    <t>02.16.25_HEK293_mGluR2-mGL_mGluR2-mS3_488_0.2uW_561_1.0uW_C9_0'</t>
  </si>
  <si>
    <t>02.16.25_MCF_mGluR2-mGL_mGluR2-mS3_488_0.2uW_561_1.0uW_C10_0'</t>
  </si>
  <si>
    <t>02.16.25_MCF_mGluR2-mGL_mGluR2-mS3_488_0.2uW_561_1.0uW_C11_0'</t>
  </si>
  <si>
    <t>02.16.25_MCF_mGluR2-mGL_mGluR2-mS3_488_0.2uW_561_1.0uW_C19_0'</t>
  </si>
  <si>
    <t>02.16.25_MCF_mGluR2-mGL_mGluR2-mS3_488_0.2uW_561_1.0uW_C12_0'</t>
  </si>
  <si>
    <t>02.16.25_MCF_mGluR2-mGL_mGluR2-mS3_488_0.2uW_561_1.0uW_C14_0'</t>
  </si>
  <si>
    <t>02.16.25_MCF_mGluR2-mGL_mGluR2-mS3_488_0.2uW_561_1.0uW_C13_0'</t>
  </si>
  <si>
    <t>02.16.25_MCF_mGluR2-mGL_mGluR2-mS3_488_0.2uW_561_1.0uW_C15_0'</t>
  </si>
  <si>
    <t>02.16.25_MCF_mGluR2-mGL_mGluR2-mS3_488_0.2uW_561_1.0uW_C16_0'</t>
  </si>
  <si>
    <t>02.16.25_MCF_mGluR2-mGL_mGluR2-mS3_488_0.2uW_561_1.0uW_C17_0'</t>
  </si>
  <si>
    <t>02.16.25_MCF_mGluR2-mGL_mGluR2-mS3_488_0.2uW_561_1.0uW_C18_0'</t>
  </si>
  <si>
    <t>02.16.25_MCF_mGluR2-mGL_mGluR2-mS3_488_0.2uW_561_1.0uW_C01_0'</t>
  </si>
  <si>
    <t>02.16.25_MCF_mGluR2-mGL_mGluR2-mS3_488_0.2uW_561_1.0uW_C02_0'</t>
  </si>
  <si>
    <t>02.16.25_MCF_mGluR2-mGL_mGluR2-mS3_488_0.2uW_561_1.0uW_C03_0'</t>
  </si>
  <si>
    <t>02.16.25_MCF_mGluR2-mGL_mGluR2-mS3_488_0.2uW_561_1.0uW_C04_0'</t>
  </si>
  <si>
    <t>02.16.25_MCF_mGluR2-mGL_mGluR2-mS3_488_0.2uW_561_1.0uW_C05_0'</t>
  </si>
  <si>
    <t>02.16.25_MCF_mGluR2-mGL_mGluR2-mS3_488_0.2uW_561_1.0uW_C06_0'</t>
  </si>
  <si>
    <t>02.16.25_MCF_mGluR2-mGL_mGluR2-mS3_488_0.2uW_561_1.0uW_C07_0'</t>
  </si>
  <si>
    <t>02.16.25_MCF_mGluR2-mGL_mGluR2-mS3_488_0.2uW_561_1.0uW_C08_0'</t>
  </si>
  <si>
    <t>02.16.25_MCF_mGluR2-mGL_mGluR2-mS3_488_0.2uW_561_1.0uW_C20_0'</t>
  </si>
  <si>
    <t>02.16.25_MCF_mGluR2-mGL_mGluR2-mS3_488_0.2uW_561_1.0uW_C21_0'</t>
  </si>
  <si>
    <t>02.16.25_MCF_mGluR2-mGL_mGluR2-mS3_488_0.2uW_561_1.0uW_C22_0'</t>
  </si>
  <si>
    <t>02.16.25_MCF_mGluR2-mGL_mGluR2-mS3_488_0.2uW_561_1.0uW_C23_0'</t>
  </si>
  <si>
    <t>02.16.25_MCF_mGluR2-mGL_mGluR2-mS3_488_0.2uW_561_1.0uW_C24_0'</t>
  </si>
  <si>
    <t>02.16.25_MCF_mGluR2-mGL_mGluR2-mS3_488_0.2uW_561_1.0uW_C25_0'</t>
  </si>
  <si>
    <t>02.16.25_MCF_mGluR2-mGL_mGluR2-mS3_488_0.2uW_561_1.0uW_C26_0'</t>
  </si>
  <si>
    <t>02.16.25_MCF_mGluR2-mGL_mGluR2-mS3_488_0.2uW_561_1.0uW_C27_0'</t>
  </si>
  <si>
    <t>02.16.25_MCF_mGluR2-mGL_mGluR2-mS3_488_0.2uW_561_1.0uW_C28_0'</t>
  </si>
  <si>
    <t>02.16.25_MCF_mGluR2-mGL_mGluR2-mS3_488_0.2uW_561_1.0uW_C31_0'</t>
  </si>
  <si>
    <t>02.16.25_MCF_mGluR2-mGL_mGluR2-mS3_488_0.2uW_561_1.0uW_C30_0'</t>
  </si>
  <si>
    <t>02.16.25_MCF_mGluR2-mGL_mGluR2-mS3_488_0.2uW_561_1.0uW_C29_0'</t>
  </si>
  <si>
    <t>02.16.25_MCF_mGluR2-mGL_mGluR2-mS3_488_0.2uW_561_1.0uW_C32_0'</t>
  </si>
  <si>
    <t>02.16.25_MCF_mGluR2-mGL_mGluR2-mS3_488_0.2uW_561_1.0uW_C33_0'</t>
  </si>
  <si>
    <t>02.16.25_MCF_mGluR2-mGL_mGluR2-mS3_488_0.2uW_561_1.0uW_C34_0'</t>
  </si>
  <si>
    <t>02.16.25_MCF_mGluR2-mGL_mGluR2-mS3_488_0.2uW_561_1.0uW_C35_0'</t>
  </si>
  <si>
    <t>02.16.25_MCF_mGluR2-mGL_mGluR2-mS3_488_0.2uW_561_1.0uW_C36_0'</t>
  </si>
  <si>
    <t>1/Gx(0)</t>
  </si>
  <si>
    <t>1/Gg(0)</t>
  </si>
  <si>
    <t>1/Gr(0)</t>
  </si>
  <si>
    <t>02.16.25_MCF_D2D-mGL_D2D-mS3_488_0.2uW_561_1.0uW_C12_0'</t>
  </si>
  <si>
    <t>02.16.25_MCF_D2D-mGL_D2D-mS3_488_0.2uW_561_1.0uW_C13_0'</t>
  </si>
  <si>
    <t>02.16.25_MCF_D2D-mGL_D2D-mS3_488_0.2uW_561_1.0uW_C14_0'</t>
  </si>
  <si>
    <t>02.16.25_MCF_D2D-mGL_D2D-mS3_488_0.2uW_561_1.0uW_C15_0'</t>
  </si>
  <si>
    <t>02.16.25_MCF_D2D-mGL_D2D-mS3_488_0.2uW_561_1.0uW_C16_0'</t>
  </si>
  <si>
    <t>02.16.25_MCF_D2D-mGL_D2D-mS3_488_0.2uW_561_1.0uW_C17_0'</t>
  </si>
  <si>
    <t>02.16.25_MCF_D2D-mGL_D2D-mS3_488_0.2uW_561_1.0uW_C18_0'</t>
  </si>
  <si>
    <t>02.16.25_MCF_D2D-mGL_D2D-mS3_488_0.2uW_561_1.0uW_C19_0'</t>
  </si>
  <si>
    <t>02.16.25_MCF_D2D-mGL_D2D-mS3_488_0.2uW_561_1.0uW_C20_0'</t>
  </si>
  <si>
    <t>02.16.25_MCF_D2D-mGL_D2D-mS3_488_0.2uW_561_1.0uW_C21_0'</t>
  </si>
  <si>
    <t>02.16.25_MCF_D2D-mGL_D2D-mS3_488_0.2uW_561_1.0uW_C22_0'</t>
  </si>
  <si>
    <t>02.16.25_MCF_D2D-mGL_D2D-mS3_488_0.2uW_561_1.0uW_C23_0'</t>
  </si>
  <si>
    <t>02.16.25_MCF_D2D-mGL_D2D-mS3_488_0.2uW_561_1.0uW_C24_0'</t>
  </si>
  <si>
    <t>02.16.25_MCF_D2D-mGL_D2D-mS3_488_0.2uW_561_1.0uW_C25_0'</t>
  </si>
  <si>
    <t>02.16.25_MCF_D2D-mGL_D2D-mS3_488_0.2uW_561_1.0uW_C26_0'</t>
  </si>
  <si>
    <t>02.16.25_MCF_D2D-mGL_D2D-mS3_488_0.2uW_561_1.0uW_C27_0'</t>
  </si>
  <si>
    <t>02.16.25_MCF_D2D-mGL_D2D-mS3_488_0.2uW_561_1.0uW_C28_0'</t>
  </si>
  <si>
    <t>02.16.25_MCF_D2D-mGL_D2D-mS3_488_0.2uW_561_1.0uW_C29_0'</t>
  </si>
  <si>
    <t>02.16.25_MCF_D2D-mGL_D2D-mS3_488_0.2uW_561_1.0uW_C30_0'</t>
  </si>
  <si>
    <t>02.16.25_MCF_D2D-mGL_D2D-mS3_488_0.2uW_561_1.0uW_C02_0'</t>
  </si>
  <si>
    <t>02.16.25_MCF_D2D-mGL_D2D-mS3_488_0.2uW_561_1.0uW_C03_0'</t>
  </si>
  <si>
    <t>02.16.25_MCF_D2D-mGL_D2D-mS3_488_0.2uW_561_1.0uW_C04_0'</t>
  </si>
  <si>
    <t>02.16.25_MCF_D2D-mGL_D2D-mS3_488_0.2uW_561_1.0uW_C05_0'</t>
  </si>
  <si>
    <t>02.16.25_MCF_D2D-mGL_D2D-mS3_488_0.2uW_561_1.0uW_C06_0'</t>
  </si>
  <si>
    <t>02.16.25_MCF_D2D-mGL_D2D-mS3_488_0.2uW_561_1.0uW_C07_0'</t>
  </si>
  <si>
    <t>02.16.25_MCF_D2D-mGL_D2D-mS3_488_0.2uW_561_1.0uW_C08_0'</t>
  </si>
  <si>
    <t>02.16.25_MCF_D2D-mGL_D2D-mS3_488_0.2uW_561_1.0uW_C09_0'</t>
  </si>
  <si>
    <t>02.16.25_MCF_D2D-mGL_D2D-mS3_488_0.2uW_561_1.0uW_C10_0'</t>
  </si>
  <si>
    <t>02.16.25_MCF_D2D-mGL_D2D-mS3_488_0.2uW_561_1.0uW_C01_0'</t>
  </si>
  <si>
    <t>02.16.25_MCF_D2D-mGL_D2D-mS3_488_0.2uW_561_1.0uW_C11_0'</t>
  </si>
  <si>
    <t>mGL only</t>
  </si>
  <si>
    <t>mGL+mS3</t>
  </si>
  <si>
    <t>Title</t>
  </si>
  <si>
    <r>
      <rPr>
        <b/>
        <sz val="12"/>
        <rFont val="Calibri"/>
        <family val="2"/>
      </rPr>
      <t>τ</t>
    </r>
    <r>
      <rPr>
        <b/>
        <vertAlign val="subscript"/>
        <sz val="12"/>
        <rFont val="Arial"/>
        <family val="2"/>
      </rPr>
      <t xml:space="preserve"> f0 </t>
    </r>
    <r>
      <rPr>
        <b/>
        <sz val="12"/>
        <rFont val="Arial"/>
        <family val="2"/>
      </rPr>
      <t>(ns)</t>
    </r>
    <r>
      <rPr>
        <b/>
        <vertAlign val="subscript"/>
        <sz val="12"/>
        <rFont val="Arial"/>
        <family val="2"/>
      </rPr>
      <t xml:space="preserve"> G,488</t>
    </r>
  </si>
  <si>
    <r>
      <t>χ</t>
    </r>
    <r>
      <rPr>
        <vertAlign val="superscript"/>
        <sz val="11"/>
        <color rgb="FFFF0000"/>
        <rFont val="Calibri"/>
        <family val="2"/>
        <scheme val="minor"/>
      </rPr>
      <t>2</t>
    </r>
  </si>
  <si>
    <r>
      <rPr>
        <b/>
        <sz val="12"/>
        <rFont val="Calibri"/>
        <family val="2"/>
      </rPr>
      <t>τ</t>
    </r>
    <r>
      <rPr>
        <b/>
        <vertAlign val="subscript"/>
        <sz val="12"/>
        <rFont val="Arial"/>
        <family val="2"/>
      </rPr>
      <t xml:space="preserve"> fl </t>
    </r>
    <r>
      <rPr>
        <b/>
        <sz val="12"/>
        <rFont val="Arial"/>
        <family val="2"/>
      </rPr>
      <t>(ns)</t>
    </r>
    <r>
      <rPr>
        <b/>
        <vertAlign val="subscript"/>
        <sz val="12"/>
        <rFont val="Arial"/>
        <family val="2"/>
      </rPr>
      <t xml:space="preserve"> G,488</t>
    </r>
  </si>
  <si>
    <t>Time (ns), x axis</t>
  </si>
  <si>
    <t>IRF R,561</t>
  </si>
  <si>
    <t>IRF G, 488</t>
  </si>
  <si>
    <t>y axis G, 488</t>
  </si>
  <si>
    <t>y axis R,561</t>
  </si>
  <si>
    <t>'02.16.25_COS7_CXCR4-mGL_CCR5-mS3_488_0.2uW_561_0.8uW_C10'</t>
  </si>
  <si>
    <t>'02.16.25_COS7_CXCR4-mGL_CCR5-mS3_488_0.2uW_561_0.8uW_C11'</t>
  </si>
  <si>
    <t>'02.16.25_COS7_CXCR4-mGL_CCR5-mS3_488_0.2uW_561_0.8uW_C12'</t>
  </si>
  <si>
    <t>'02.16.25_COS7_CXCR4-mGL_CCR5-mS3_488_0.2uW_561_0.8uW_C13'</t>
  </si>
  <si>
    <t>'02.16.25_COS7_CXCR4-mGL_CCR5-mS3_488_0.2uW_561_0.8uW_C14'</t>
  </si>
  <si>
    <t>'02.16.25_COS7_CXCR4-mGL_CCR5-mS3_488_0.2uW_561_0.8uW_C15'</t>
  </si>
  <si>
    <t>'02.16.25_COS7_CXCR4-mGL_CCR5-mS3_488_0.2uW_561_0.8uW_C16'</t>
  </si>
  <si>
    <t>'02.16.25_COS7_CXCR4-mGL_CCR5-mS3_488_0.2uW_561_0.8uW_C17'</t>
  </si>
  <si>
    <t>'02.16.25_COS7_CXCR4-mGL_CCR5-mS3_488_0.2uW_561_0.8uW_C18'</t>
  </si>
  <si>
    <t>'02.16.25_COS7_CXCR4-mGL_CCR5-mS3_488_0.2uW_561_0.8uW_C19'</t>
  </si>
  <si>
    <t>'02.16.25_COS7_CXCR4-mGL_CCR5-mS3_488_0.2uW_561_0.8uW_C1'</t>
  </si>
  <si>
    <t>'02.16.25_COS7_CXCR4-mGL_CCR5-mS3_488_0.2uW_561_0.8uW_C20'</t>
  </si>
  <si>
    <t>'02.16.25_COS7_CXCR4-mGL_CCR5-mS3_488_0.2uW_561_0.8uW_C21'</t>
  </si>
  <si>
    <t>'02.16.25_COS7_CXCR4-mGL_CCR5-mS3_488_0.2uW_561_0.8uW_C2'</t>
  </si>
  <si>
    <t>'02.16.25_COS7_CXCR4-mGL_CCR5-mS3_488_0.2uW_561_0.8uW_C3'</t>
  </si>
  <si>
    <t>'02.16.25_COS7_CXCR4-mGL_CCR5-mS3_488_0.2uW_561_0.8uW_C4'</t>
  </si>
  <si>
    <t>'02.16.25_COS7_CXCR4-mGL_CCR5-mS3_488_0.2uW_561_0.8uW_C5'</t>
  </si>
  <si>
    <t>'02.16.25_COS7_CXCR4-mGL_CCR5-mS3_488_0.2uW_561_0.8uW_C6'</t>
  </si>
  <si>
    <t>'02.16.25_COS7_CXCR4-mGL_CCR5-mS3_488_0.2uW_561_0.8uW_C7'</t>
  </si>
  <si>
    <t>'02.16.25_COS7_CXCR4-mGL_CCR5-mS3_488_0.2uW_561_0.8uW_C8'</t>
  </si>
  <si>
    <t>'02.16.25_COS7_CXCR4-mGL_CCR5-mS3_488_0.2uW_561_0.8uW_C9'</t>
  </si>
  <si>
    <t>'02.16.25_COS7_D2D-mGL_D2D-mS3_488_0.2uW_561_0.8uW_C10'</t>
  </si>
  <si>
    <t>'02.16.25_COS7_D2D-mGL_D2D-mS3_488_0.2uW_561_0.8uW_C11'</t>
  </si>
  <si>
    <t>'02.16.25_COS7_D2D-mGL_D2D-mS3_488_0.2uW_561_0.8uW_C12'</t>
  </si>
  <si>
    <t>'02.16.25_COS7_D2D-mGL_D2D-mS3_488_0.2uW_561_0.8uW_C13'</t>
  </si>
  <si>
    <t>'02.16.25_COS7_D2D-mGL_D2D-mS3_488_0.2uW_561_0.8uW_C1'</t>
  </si>
  <si>
    <t>'02.16.25_COS7_D2D-mGL_D2D-mS3_488_0.2uW_561_0.8uW_C2'</t>
  </si>
  <si>
    <t>'02.16.25_COS7_D2D-mGL_D2D-mS3_488_0.2uW_561_0.8uW_C3'</t>
  </si>
  <si>
    <t>'02.16.25_COS7_D2D-mGL_D2D-mS3_488_0.2uW_561_0.8uW_C4'</t>
  </si>
  <si>
    <t>'02.16.25_COS7_D2D-mGL_D2D-mS3_488_0.2uW_561_0.8uW_C5'</t>
  </si>
  <si>
    <t>'02.16.25_COS7_D2D-mGL_D2D-mS3_488_0.2uW_561_0.8uW_C6'</t>
  </si>
  <si>
    <t>'02.16.25_COS7_D2D-mGL_D2D-mS3_488_0.2uW_561_0.8uW_C7'</t>
  </si>
  <si>
    <t>'02.16.25_COS7_D2D-mGL_D2D-mS3_488_0.2uW_561_0.8uW_C8'</t>
  </si>
  <si>
    <t>'02.16.25_COS7_D2D-mGL_D2D-mS3_488_0.2uW_561_0.8uW_C9'</t>
  </si>
  <si>
    <t>'02.16.25_COS7_mGluR2-mGL_mGluR2-mS3_488_0.2uW_561_0.8uW_C10'</t>
  </si>
  <si>
    <t>'02.16.25_COS7_mGluR2-mGL_mGluR2-mS3_488_0.2uW_561_0.8uW_C11'</t>
  </si>
  <si>
    <t>'02.16.25_COS7_mGluR2-mGL_mGluR2-mS3_488_0.2uW_561_0.8uW_C12'</t>
  </si>
  <si>
    <t>'02.16.25_COS7_mGluR2-mGL_mGluR2-mS3_488_0.2uW_561_0.8uW_C13'</t>
  </si>
  <si>
    <t>'02.16.25_COS7_mGluR2-mGL_mGluR2-mS3_488_0.2uW_561_0.8uW_C1'</t>
  </si>
  <si>
    <t>'02.16.25_COS7_mGluR2-mGL_mGluR2-mS3_488_0.2uW_561_0.8uW_C2'</t>
  </si>
  <si>
    <t>'02.16.25_COS7_mGluR2-mGL_mGluR2-mS3_488_0.2uW_561_0.8uW_C3'</t>
  </si>
  <si>
    <t>'02.16.25_COS7_mGluR2-mGL_mGluR2-mS3_488_0.2uW_561_0.8uW_C4'</t>
  </si>
  <si>
    <t>'02.16.25_COS7_mGluR2-mGL_mGluR2-mS3_488_0.2uW_561_0.8uW_C5'</t>
  </si>
  <si>
    <t>'02.16.25_COS7_mGluR2-mGL_mGluR2-mS3_488_0.2uW_561_0.8uW_C6'</t>
  </si>
  <si>
    <t>'02.16.25_COS7_mGluR2-mGL_mGluR2-mS3_488_0.2uW_561_0.8uW_C7'</t>
  </si>
  <si>
    <t>'02.16.25_COS7_mGluR2-mGL_mGluR2-mS3_488_0.2uW_561_0.8uW_C8'</t>
  </si>
  <si>
    <t>'02.16.25_COS7_mGluR2-mGL_mGluR2-mS3_488_0.2uW_561_0.8uW_C9'</t>
  </si>
  <si>
    <t>'02.19.25_COS7_CXCR4-mGL_CCR5-mS3_488_0.5uW_561_1.5uW_C10'</t>
  </si>
  <si>
    <t>'02.19.25_COS7_CXCR4-mGL_CCR5-mS3_488_0.5uW_561_1.5uW_C11'</t>
  </si>
  <si>
    <t>'02.19.25_COS7_CXCR4-mGL_CCR5-mS3_488_0.5uW_561_1.5uW_C12'</t>
  </si>
  <si>
    <t>'02.19.25_COS7_CXCR4-mGL_CCR5-mS3_488_0.5uW_561_1.5uW_C13'</t>
  </si>
  <si>
    <t>'02.19.25_COS7_CXCR4-mGL_CCR5-mS3_488_0.5uW_561_1.5uW_C14'</t>
  </si>
  <si>
    <t>'02.19.25_COS7_CXCR4-mGL_CCR5-mS3_488_0.5uW_561_1.5uW_C15'</t>
  </si>
  <si>
    <t>'02.19.25_COS7_CXCR4-mGL_CCR5-mS3_488_0.5uW_561_1.5uW_C16'</t>
  </si>
  <si>
    <t>'02.19.25_COS7_CXCR4-mGL_CCR5-mS3_488_0.5uW_561_1.5uW_C17'</t>
  </si>
  <si>
    <t>'02.19.25_COS7_CXCR4-mGL_CCR5-mS3_488_0.5uW_561_1.5uW_C18'</t>
  </si>
  <si>
    <t>'02.19.25_COS7_CXCR4-mGL_CCR5-mS3_488_0.5uW_561_1.5uW_C19'</t>
  </si>
  <si>
    <t>'02.19.25_COS7_CXCR4-mGL_CCR5-mS3_488_0.5uW_561_1.5uW_C1'</t>
  </si>
  <si>
    <t>'02.19.25_COS7_CXCR4-mGL_CCR5-mS3_488_0.5uW_561_1.5uW_C20'</t>
  </si>
  <si>
    <t>'02.19.25_COS7_CXCR4-mGL_CCR5-mS3_488_0.5uW_561_1.5uW_C21'</t>
  </si>
  <si>
    <t>'02.19.25_COS7_CXCR4-mGL_CCR5-mS3_488_0.5uW_561_1.5uW_C22'</t>
  </si>
  <si>
    <t>'02.19.25_COS7_CXCR4-mGL_CCR5-mS3_488_0.5uW_561_1.5uW_C23'</t>
  </si>
  <si>
    <t>'02.19.25_COS7_CXCR4-mGL_CCR5-mS3_488_0.5uW_561_1.5uW_C2'</t>
  </si>
  <si>
    <t>'02.19.25_COS7_CXCR4-mGL_CCR5-mS3_488_0.5uW_561_1.5uW_C3'</t>
  </si>
  <si>
    <t>'02.19.25_COS7_CXCR4-mGL_CCR5-mS3_488_0.5uW_561_1.5uW_C4'</t>
  </si>
  <si>
    <t>'02.19.25_COS7_CXCR4-mGL_CCR5-mS3_488_0.5uW_561_1.5uW_C5'</t>
  </si>
  <si>
    <t>'02.19.25_COS7_CXCR4-mGL_CCR5-mS3_488_0.5uW_561_1.5uW_C6'</t>
  </si>
  <si>
    <t>'02.19.25_COS7_CXCR4-mGL_CCR5-mS3_488_0.5uW_561_1.5uW_C7'</t>
  </si>
  <si>
    <t>'02.19.25_COS7_CXCR4-mGL_CCR5-mS3_488_0.5uW_561_1.5uW_C8'</t>
  </si>
  <si>
    <t>'02.19.25_COS7_CXCR4-mGL_CCR5-mS3_488_0.5uW_561_1.5uW_C9'</t>
  </si>
  <si>
    <t>'02.19.25_COS7_D2D-mGL_D2D-mS3_488_0.5uW_561_1.5uW_C1'</t>
  </si>
  <si>
    <t>'02.19.25_COS7_D2D-mGL_D2D-mS3_488_0.5uW_561_1.5uW_C2'</t>
  </si>
  <si>
    <t>'02.19.25_COS7_D2D-mGL_D2D-mS3_488_0.5uW_561_1.5uW_C3'</t>
  </si>
  <si>
    <t>'02.19.25_COS7_D2D-mGL_D2D-mS3_488_0.5uW_561_1.5uW_C4'</t>
  </si>
  <si>
    <t>'02.19.25_COS7_D2D-mGL_D2D-mS3_488_0.5uW_561_1.5uW_C5'</t>
  </si>
  <si>
    <t>'02.19.25_COS7_D2D-mGL_D2D-mS3_488_0.5uW_561_1.5uW_C6'</t>
  </si>
  <si>
    <t>'02.19.25_COS7_D2D-mGL_D2D-mS3_488_0.5uW_561_1.5uW_C7'</t>
  </si>
  <si>
    <t>'02.19.25_COS7_mGluR-mGL_mGluR-mS3_488_0.5uW_561_1.5uW_C10'</t>
  </si>
  <si>
    <t>'02.19.25_COS7_mGluR-mGL_mGluR-mS3_488_0.5uW_561_1.5uW_C11'</t>
  </si>
  <si>
    <t>'02.19.25_COS7_mGluR-mGL_mGluR-mS3_488_0.5uW_561_1.5uW_C12'</t>
  </si>
  <si>
    <t>'02.19.25_COS7_mGluR-mGL_mGluR-mS3_488_0.5uW_561_1.5uW_C13'</t>
  </si>
  <si>
    <t>'02.19.25_COS7_mGluR-mGL_mGluR-mS3_488_0.5uW_561_1.5uW_C14'</t>
  </si>
  <si>
    <t>'02.19.25_COS7_mGluR-mGL_mGluR-mS3_488_0.5uW_561_1.5uW_C1'</t>
  </si>
  <si>
    <t>'02.19.25_COS7_mGluR-mGL_mGluR-mS3_488_0.5uW_561_1.5uW_C2'</t>
  </si>
  <si>
    <t>'02.19.25_COS7_mGluR-mGL_mGluR-mS3_488_0.5uW_561_1.5uW_C3'</t>
  </si>
  <si>
    <t>'02.19.25_COS7_mGluR-mGL_mGluR-mS3_488_0.5uW_561_1.5uW_C4'</t>
  </si>
  <si>
    <t>'02.19.25_COS7_mGluR-mGL_mGluR-mS3_488_0.5uW_561_1.5uW_C5'</t>
  </si>
  <si>
    <t>'02.19.25_COS7_mGluR-mGL_mGluR-mS3_488_0.5uW_561_1.5uW_C6'</t>
  </si>
  <si>
    <t>'02.19.25_COS7_mGluR-mGL_mGluR-mS3_488_0.5uW_561_1.5uW_C7'</t>
  </si>
  <si>
    <t>'02.19.25_COS7_mGluR-mGL_mGluR-mS3_488_0.5uW_561_1.5uW_C8'</t>
  </si>
  <si>
    <t>'02.19.25_COS7_mGluR-mGL_mGluR-mS3_488_0.5uW_561_1.5uW_C9'</t>
  </si>
  <si>
    <t>'02.26.25_COS7_D2D--mGL_D2D-mS3_488_0.2uW_561_1.0uW_C01'</t>
  </si>
  <si>
    <t>'02.26.25_COS7_D2D--mGL_D2D-mS3_488_0.2uW_561_1.0uW_C02'</t>
  </si>
  <si>
    <t>'02.26.25_COS7_D2D--mGL_D2D-mS3_488_0.2uW_561_1.0uW_C03'</t>
  </si>
  <si>
    <t>'02.26.25_COS7_D2D--mGL_D2D-mS3_488_0.2uW_561_1.0uW_C04'</t>
  </si>
  <si>
    <t>'02.26.25_COS7_D2D--mGL_D2D-mS3_488_0.2uW_561_1.0uW_C05'</t>
  </si>
  <si>
    <t>'02.26.25_COS7_D2D--mGL_D2D-mS3_488_0.2uW_561_1.0uW_C06'</t>
  </si>
  <si>
    <t>'02.26.25_COS7_D2D--mGL_D2D-mS3_488_0.2uW_561_1.0uW_C07'</t>
  </si>
  <si>
    <t>'02.26.25_COS7_D2D--mGL_D2D-mS3_488_0.2uW_561_1.0uW_C08'</t>
  </si>
  <si>
    <t>'02.26.25_COS7_D2D--mGL_D2D-mS3_488_0.2uW_561_1.0uW_C09'</t>
  </si>
  <si>
    <t>'02.26.25_COS7_D2D--mGL_D2D-mS3_488_0.2uW_561_1.0uW_C10'</t>
  </si>
  <si>
    <t>'02.26.25_COS7_D2D--mGL_D2D-mS3_488_0.2uW_561_1.0uW_C11'</t>
  </si>
  <si>
    <t>'02.26.25_COS7_D2D--mGL_D2D-mS3_488_0.2uW_561_1.0uW_C12'</t>
  </si>
  <si>
    <t>'02.26.25_COS7_D2D--mGL_D2D-mS3_488_0.2uW_561_1.0uW_C13'</t>
  </si>
  <si>
    <t>'02.26.25_COS7_D2D--mGL_D2D-mS3_488_0.2uW_561_1.0uW_C14'</t>
  </si>
  <si>
    <t>'02.26.25_COS7_D2D--mGL_D2D-mS3_488_0.2uW_561_1.0uW_C15'</t>
  </si>
  <si>
    <t>'02.26.25_COS7_D2D--mGL_D2D-mS3_488_0.2uW_561_1.0uW_C16'</t>
  </si>
  <si>
    <t>'02.26.25_COS7_D2D--mGL_D2D-mS3_488_0.2uW_561_1.0uW_C17'</t>
  </si>
  <si>
    <t>'02.26.25_COS7_D2D--mGL_D2D-mS3_488_0.2uW_561_1.0uW_C18'</t>
  </si>
  <si>
    <t>'02.26.25_COS7_D2D--mGL_D2D-mS3_488_0.2uW_561_1.0uW_C19'</t>
  </si>
  <si>
    <t>'02.26.25_COS7_D2D--mGL_D2D-mS3_488_0.2uW_561_1.0uW_C20'</t>
  </si>
  <si>
    <t>'02.26.25_COS7_D2D--mGL_D2D-mS3_488_0.2uW_561_1.0uW_C21'</t>
  </si>
  <si>
    <t>'02.26.25_COS7_D2D--mGL_D2D-mS3_488_0.2uW_561_1.0uW_C22'</t>
  </si>
  <si>
    <t>'02.26.25_COS7_D2D--mGL_D2D-mS3_488_0.2uW_561_1.0uW_C23'</t>
  </si>
  <si>
    <t>'02.26.25_COS7_D2D--mGL_D2D-mS3_488_0.2uW_561_1.0uW_C24'</t>
  </si>
  <si>
    <t>'02.26.25_COS7_D2D--mGL_D2D-mS3_488_0.2uW_561_1.0uW_C25'</t>
  </si>
  <si>
    <t>'02.26.25_COS7_mGlu-mGL_mGlu-mS3_488_0.2uW_561_1.0uW_C10'</t>
  </si>
  <si>
    <t>'02.26.25_COS7_mGlu-mGL_mGlu-mS3_488_0.2uW_561_1.0uW_C11'</t>
  </si>
  <si>
    <t>'02.26.25_COS7_mGlu-mGL_mGlu-mS3_488_0.2uW_561_1.0uW_C12'</t>
  </si>
  <si>
    <t>'02.26.25_COS7_mGlu-mGL_mGlu-mS3_488_0.2uW_561_1.0uW_C13'</t>
  </si>
  <si>
    <t>'02.26.25_COS7_mGlu-mGL_mGlu-mS3_488_0.2uW_561_1.0uW_C14'</t>
  </si>
  <si>
    <t>'02.26.25_COS7_mGlu-mGL_mGlu-mS3_488_0.2uW_561_1.0uW_C15'</t>
  </si>
  <si>
    <t>'02.26.25_COS7_mGlu-mGL_mGlu-mS3_488_0.2uW_561_1.0uW_C16'</t>
  </si>
  <si>
    <t>'02.26.25_COS7_mGlu-mGL_mGlu-mS3_488_0.2uW_561_1.0uW_C17'</t>
  </si>
  <si>
    <t>'02.26.25_COS7_mGlu-mGL_mGlu-mS3_488_0.2uW_561_1.0uW_C18'</t>
  </si>
  <si>
    <t>'02.26.25_COS7_mGlu-mGL_mGlu-mS3_488_0.2uW_561_1.0uW_C19'</t>
  </si>
  <si>
    <t>'02.26.25_COS7_mGlu-mGL_mGlu-mS3_488_0.2uW_561_1.0uW_C1'</t>
  </si>
  <si>
    <t>'02.26.25_COS7_mGlu-mGL_mGlu-mS3_488_0.2uW_561_1.0uW_C20'</t>
  </si>
  <si>
    <t>'02.26.25_COS7_mGlu-mGL_mGlu-mS3_488_0.2uW_561_1.0uW_C21'</t>
  </si>
  <si>
    <t>'02.26.25_COS7_mGlu-mGL_mGlu-mS3_488_0.2uW_561_1.0uW_C22'</t>
  </si>
  <si>
    <t>'02.26.25_COS7_mGlu-mGL_mGlu-mS3_488_0.2uW_561_1.0uW_C23'</t>
  </si>
  <si>
    <t>'02.26.25_COS7_mGlu-mGL_mGlu-mS3_488_0.2uW_561_1.0uW_C24'</t>
  </si>
  <si>
    <t>'02.26.25_COS7_mGlu-mGL_mGlu-mS3_488_0.2uW_561_1.0uW_C25'</t>
  </si>
  <si>
    <t>'02.26.25_COS7_mGlu-mGL_mGlu-mS3_488_0.2uW_561_1.0uW_C2'</t>
  </si>
  <si>
    <t>'02.26.25_COS7_mGlu-mGL_mGlu-mS3_488_0.2uW_561_1.0uW_C3'</t>
  </si>
  <si>
    <t>'02.26.25_COS7_mGlu-mGL_mGlu-mS3_488_0.2uW_561_1.0uW_C4'</t>
  </si>
  <si>
    <t>'02.26.25_COS7_mGlu-mGL_mGlu-mS3_488_0.2uW_561_1.0uW_C5'</t>
  </si>
  <si>
    <t>'02.26.25_COS7_mGlu-mGL_mGlu-mS3_488_0.2uW_561_1.0uW_C6'</t>
  </si>
  <si>
    <t>'02.26.25_COS7_mGlu-mGL_mGlu-mS3_488_0.2uW_561_1.0uW_C7'</t>
  </si>
  <si>
    <t>'02.26.25_COS7_mGlu-mGL_mGlu-mS3_488_0.2uW_561_1.0uW_C8'</t>
  </si>
  <si>
    <t>'02.26.25_COS7_mGlu-mGL_mGlu-mS3_488_0.2uW_561_1.0uW_C9'</t>
  </si>
  <si>
    <t>'03.02.25_COS7_CXCR4-mGL_CCR5-mS3_488_0.2uW_561_1.0uW_C01'</t>
  </si>
  <si>
    <t>'03.02.25_COS7_CXCR4-mGL_CCR5-mS3_488_0.2uW_561_1.0uW_C02'</t>
  </si>
  <si>
    <t>'03.02.25_COS7_CXCR4-mGL_CCR5-mS3_488_0.2uW_561_1.0uW_C03'</t>
  </si>
  <si>
    <t>'03.02.25_COS7_CXCR4-mGL_CCR5-mS3_488_0.2uW_561_1.0uW_C04'</t>
  </si>
  <si>
    <t>'03.02.25_COS7_CXCR4-mGL_CCR5-mS3_488_0.2uW_561_1.0uW_C05'</t>
  </si>
  <si>
    <t>'03.02.25_COS7_CXCR4-mGL_CCR5-mS3_488_0.2uW_561_1.0uW_C06'</t>
  </si>
  <si>
    <t>'03.02.25_COS7_CXCR4-mGL_CCR5-mS3_488_0.2uW_561_1.0uW_C07'</t>
  </si>
  <si>
    <t>'03.02.25_COS7_CXCR4-mGL_CCR5-mS3_488_0.2uW_561_1.0uW_C08'</t>
  </si>
  <si>
    <t>'03.02.25_COS7_CXCR4-mGL_CCR5-mS3_488_0.2uW_561_1.0uW_C09'</t>
  </si>
  <si>
    <t>'03.02.25_COS7_CXCR4-mGL_CCR5-mS3_488_0.2uW_561_1.0uW_C10'</t>
  </si>
  <si>
    <t>'03.02.25_COS7_CXCR4-mGL_CCR5-mS3_488_0.2uW_561_1.0uW_C11'</t>
  </si>
  <si>
    <t>'03.02.25_COS7_CXCR4-mGL_CCR5-mS3_488_0.2uW_561_1.0uW_C12'</t>
  </si>
  <si>
    <t>'03.02.25_COS7_CXCR4-mGL_CCR5-mS3_488_0.2uW_561_1.0uW_C13'</t>
  </si>
  <si>
    <t>'03.02.25_COS7_CXCR4-mGL_CCR5-mS3_488_0.2uW_561_1.0uW_C14'</t>
  </si>
  <si>
    <t>'03.02.25_COS7_CXCR4-mGL_CCR5-mS3_488_0.2uW_561_1.0uW_C15'</t>
  </si>
  <si>
    <t>'03.02.25_COS7_CXCR4-mGL_CCR5-mS3_488_0.2uW_561_1.0uW_C16'</t>
  </si>
  <si>
    <t>'03.02.25_COS7_CXCR4-mGL_CCR5-mS3_488_0.2uW_561_1.0uW_C17'</t>
  </si>
  <si>
    <t>'03.02.25_COS7_CXCR4-mGL_CCR5-mS3_488_0.2uW_561_1.0uW_C18'</t>
  </si>
  <si>
    <t>'03.02.25_COS7_CXCR4-mGL_CCR5-mS3_488_0.2uW_561_1.0uW_C19'</t>
  </si>
  <si>
    <t>'03.02.25_COS7_CXCR4-mGL_CCR5-mS3_488_0.2uW_561_1.0uW_C20'</t>
  </si>
  <si>
    <t>'03.02.25_COS7_CXCR4-mGL_CCR5-mS3_488_0.2uW_561_1.0uW_C21'</t>
  </si>
  <si>
    <t>'03.02.25_COS7_CXCR4-mGL_CCR5-mS3_488_0.2uW_561_1.0uW_C22'</t>
  </si>
  <si>
    <t>'03.02.25_COS7_CXCR4-mGL_CCR5-mS3_488_0.2uW_561_1.0uW_C23'</t>
  </si>
  <si>
    <t>'03.02.25_COS7_CXCR4-mGL_CCR5-mS3_488_0.2uW_561_1.0uW_C24'</t>
  </si>
  <si>
    <t>'03.02.25_COS7_CXCR4-mGL_CCR5-mS3_488_0.2uW_561_1.0uW_C25'</t>
  </si>
  <si>
    <t>'19.03.25_COS7_CXCR4-mGL_CCR5-mS3_488_0.2uW_561_1.0uW_C01'</t>
  </si>
  <si>
    <t>'19.03.25_COS7_CXCR4-mGL_CCR5-mS3_488_0.2uW_561_1.0uW_C02'</t>
  </si>
  <si>
    <t>'19.03.25_COS7_CXCR4-mGL_CCR5-mS3_488_0.2uW_561_1.0uW_C03'</t>
  </si>
  <si>
    <t>'19.03.25_COS7_CXCR4-mGL_CCR5-mS3_488_0.2uW_561_1.0uW_C04'</t>
  </si>
  <si>
    <t>'19.03.25_COS7_CXCR4-mGL_CCR5-mS3_488_0.2uW_561_1.0uW_C05'</t>
  </si>
  <si>
    <t>'19.03.25_COS7_CXCR4-mGL_CCR5-mS3_488_0.2uW_561_1.0uW_C06'</t>
  </si>
  <si>
    <t>'19.03.25_COS7_CXCR4-mGL_CCR5-mS3_488_0.2uW_561_1.0uW_C07'</t>
  </si>
  <si>
    <t>'19.03.25_COS7_CXCR4-mGL_CCR5-mS3_488_0.2uW_561_1.0uW_C08'</t>
  </si>
  <si>
    <t>'19.03.25_COS7_CXCR4-mGL_CCR5-mS3_488_0.2uW_561_1.0uW_C09'</t>
  </si>
  <si>
    <t>'19.03.25_COS7_CXCR4-mGL_CCR5-mS3_488_0.2uW_561_1.0uW_C10'</t>
  </si>
  <si>
    <t>'19.03.25_COS7_CXCR4-mGL_CCR5-mS3_488_0.2uW_561_1.0uW_C11'</t>
  </si>
  <si>
    <t>'02.16.25_HEK293_CXCR4-mGL_CCR5-mS3_488_0.2uW_561_0.8uW_C10'</t>
  </si>
  <si>
    <t>'02.16.25_HEK293_CXCR4-mGL_CCR5-mS3_488_0.2uW_561_0.8uW_C11'</t>
  </si>
  <si>
    <t>'02.16.25_HEK293_CXCR4-mGL_CCR5-mS3_488_0.2uW_561_0.8uW_C12'</t>
  </si>
  <si>
    <t>'02.16.25_HEK293_CXCR4-mGL_CCR5-mS3_488_0.2uW_561_0.8uW_C13'</t>
  </si>
  <si>
    <t>'02.16.25_HEK293_CXCR4-mGL_CCR5-mS3_488_0.2uW_561_0.8uW_C14'</t>
  </si>
  <si>
    <t>'02.16.25_HEK293_CXCR4-mGL_CCR5-mS3_488_0.2uW_561_0.8uW_C15'</t>
  </si>
  <si>
    <t>'02.16.25_HEK293_CXCR4-mGL_CCR5-mS3_488_0.2uW_561_0.8uW_C16'</t>
  </si>
  <si>
    <t>'02.16.25_HEK293_CXCR4-mGL_CCR5-mS3_488_0.2uW_561_0.8uW_C17'</t>
  </si>
  <si>
    <t>'02.16.25_HEK293_CXCR4-mGL_CCR5-mS3_488_0.2uW_561_0.8uW_C18'</t>
  </si>
  <si>
    <t>'02.16.25_HEK293_CXCR4-mGL_CCR5-mS3_488_0.2uW_561_0.8uW_C19'</t>
  </si>
  <si>
    <t>'02.16.25_HEK293_CXCR4-mGL_CCR5-mS3_488_0.2uW_561_0.8uW_C1'</t>
  </si>
  <si>
    <t>'02.16.25_HEK293_CXCR4-mGL_CCR5-mS3_488_0.2uW_561_0.8uW_C20'</t>
  </si>
  <si>
    <t>'02.16.25_HEK293_CXCR4-mGL_CCR5-mS3_488_0.2uW_561_0.8uW_C2'</t>
  </si>
  <si>
    <t>'02.16.25_HEK293_CXCR4-mGL_CCR5-mS3_488_0.2uW_561_0.8uW_C3'</t>
  </si>
  <si>
    <t>'02.16.25_HEK293_CXCR4-mGL_CCR5-mS3_488_0.2uW_561_0.8uW_C4'</t>
  </si>
  <si>
    <t>'02.16.25_HEK293_CXCR4-mGL_CCR5-mS3_488_0.2uW_561_0.8uW_C5'</t>
  </si>
  <si>
    <t>'02.16.25_HEK293_CXCR4-mGL_CCR5-mS3_488_0.2uW_561_0.8uW_C6'</t>
  </si>
  <si>
    <t>'02.16.25_HEK293_CXCR4-mGL_CCR5-mS3_488_0.2uW_561_0.8uW_C7'</t>
  </si>
  <si>
    <t>'02.16.25_HEK293_CXCR4-mGL_CCR5-mS3_488_0.2uW_561_0.8uW_C8'</t>
  </si>
  <si>
    <t>'02.16.25_HEK293_CXCR4-mGL_CCR5-mS3_488_0.2uW_561_0.8uW_C9'</t>
  </si>
  <si>
    <t>'02.16.25_HEK293_D2D-mGL_D2D-mS3_488_0.2uW_561_0.8uW_C10'</t>
  </si>
  <si>
    <t>'02.16.25_HEK293_D2D-mGL_D2D-mS3_488_0.2uW_561_0.8uW_C11'</t>
  </si>
  <si>
    <t>'02.16.25_HEK293_D2D-mGL_D2D-mS3_488_0.2uW_561_0.8uW_C12'</t>
  </si>
  <si>
    <t>'02.16.25_HEK293_D2D-mGL_D2D-mS3_488_0.2uW_561_0.8uW_C13'</t>
  </si>
  <si>
    <t>'02.16.25_HEK293_D2D-mGL_D2D-mS3_488_0.2uW_561_0.8uW_C1'</t>
  </si>
  <si>
    <t>'02.16.25_HEK293_D2D-mGL_D2D-mS3_488_0.2uW_561_0.8uW_C2'</t>
  </si>
  <si>
    <t>'02.16.25_HEK293_D2D-mGL_D2D-mS3_488_0.2uW_561_0.8uW_C3'</t>
  </si>
  <si>
    <t>'02.16.25_HEK293_D2D-mGL_D2D-mS3_488_0.2uW_561_0.8uW_C4'</t>
  </si>
  <si>
    <t>'02.16.25_HEK293_D2D-mGL_D2D-mS3_488_0.2uW_561_0.8uW_C5'</t>
  </si>
  <si>
    <t>'02.16.25_HEK293_D2D-mGL_D2D-mS3_488_0.2uW_561_0.8uW_C6'</t>
  </si>
  <si>
    <t>'02.16.25_HEK293_D2D-mGL_D2D-mS3_488_0.2uW_561_0.8uW_C7'</t>
  </si>
  <si>
    <t>'02.16.25_HEK293_D2D-mGL_D2D-mS3_488_0.2uW_561_0.8uW_C8'</t>
  </si>
  <si>
    <t>'02.16.25_HEK293_D2D-mGL_D2D-mS3_488_0.2uW_561_0.8uW_C9'</t>
  </si>
  <si>
    <t>'02.16.25_HEK293_mGluR2-mGL_mGluR2-mS3_488_0.2uW_561_0.8uW_C10'</t>
  </si>
  <si>
    <t>'02.16.25_HEK293_mGluR2-mGL_mGluR2-mS3_488_0.2uW_561_0.8uW_C11'</t>
  </si>
  <si>
    <t>'02.16.25_HEK293_mGluR2-mGL_mGluR2-mS3_488_0.2uW_561_0.8uW_C12'</t>
  </si>
  <si>
    <t>'02.16.25_HEK293_mGluR2-mGL_mGluR2-mS3_488_0.2uW_561_0.8uW_C13'</t>
  </si>
  <si>
    <t>'02.16.25_HEK293_mGluR2-mGL_mGluR2-mS3_488_0.2uW_561_0.8uW_C1'</t>
  </si>
  <si>
    <t>'02.16.25_HEK293_mGluR2-mGL_mGluR2-mS3_488_0.2uW_561_0.8uW_C2'</t>
  </si>
  <si>
    <t>'02.16.25_HEK293_mGluR2-mGL_mGluR2-mS3_488_0.2uW_561_0.8uW_C3'</t>
  </si>
  <si>
    <t>'02.16.25_HEK293_mGluR2-mGL_mGluR2-mS3_488_0.2uW_561_0.8uW_C4'</t>
  </si>
  <si>
    <t>'02.16.25_HEK293_mGluR2-mGL_mGluR2-mS3_488_0.2uW_561_0.8uW_C5'</t>
  </si>
  <si>
    <t>'02.16.25_HEK293_mGluR2-mGL_mGluR2-mS3_488_0.2uW_561_0.8uW_C6'</t>
  </si>
  <si>
    <t>'02.16.25_HEK293_mGluR2-mGL_mGluR2-mS3_488_0.2uW_561_0.8uW_C7'</t>
  </si>
  <si>
    <t>'02.16.25_HEK293_mGluR2-mGL_mGluR2-mS3_488_0.2uW_561_0.8uW_C8'</t>
  </si>
  <si>
    <t>'02.16.25_HEK293_mGluR2-mGL_mGluR2-mS3_488_0.2uW_561_0.8uW_C9'</t>
  </si>
  <si>
    <t>'02.26.25_HEK_D2D--mGL_D2D-mS3_488_0.2uW_561_1.0uW_C01'</t>
  </si>
  <si>
    <t>'02.26.25_HEK_D2D--mGL_D2D-mS3_488_0.2uW_561_1.0uW_C02'</t>
  </si>
  <si>
    <t>'02.26.25_HEK_D2D--mGL_D2D-mS3_488_0.2uW_561_1.0uW_C03'</t>
  </si>
  <si>
    <t>'02.26.25_HEK_D2D--mGL_D2D-mS3_488_0.2uW_561_1.0uW_C04'</t>
  </si>
  <si>
    <t>'02.26.25_HEK_D2D--mGL_D2D-mS3_488_0.2uW_561_1.0uW_C05'</t>
  </si>
  <si>
    <t>'02.26.25_HEK_D2D--mGL_D2D-mS3_488_0.2uW_561_1.0uW_C06'</t>
  </si>
  <si>
    <t>'02.26.25_HEK_D2D--mGL_D2D-mS3_488_0.2uW_561_1.0uW_C07'</t>
  </si>
  <si>
    <t>'02.26.25_HEK_D2D--mGL_D2D-mS3_488_0.2uW_561_1.0uW_C08'</t>
  </si>
  <si>
    <t>'02.26.25_HEK_D2D--mGL_D2D-mS3_488_0.2uW_561_1.0uW_C09'</t>
  </si>
  <si>
    <t>'02.26.25_HEK_D2D--mGL_D2D-mS3_488_0.2uW_561_1.0uW_C10'</t>
  </si>
  <si>
    <t>'02.26.25_HEK_D2D--mGL_D2D-mS3_488_0.2uW_561_1.0uW_C11'</t>
  </si>
  <si>
    <t>'02.26.25_HEK_D2D--mGL_D2D-mS3_488_0.2uW_561_1.0uW_C12'</t>
  </si>
  <si>
    <t>'02.26.25_HEK_D2D--mGL_D2D-mS3_488_0.2uW_561_1.0uW_C13'</t>
  </si>
  <si>
    <t>'02.26.25_HEK_D2D--mGL_D2D-mS3_488_0.2uW_561_1.0uW_C14'</t>
  </si>
  <si>
    <t>'02.26.25_HEK_D2D--mGL_D2D-mS3_488_0.2uW_561_1.0uW_C15'</t>
  </si>
  <si>
    <t>'02.26.25_HEK_D2D--mGL_D2D-mS3_488_0.2uW_561_1.0uW_C16'</t>
  </si>
  <si>
    <t>'02.26.25_HEK_D2D--mGL_D2D-mS3_488_0.2uW_561_1.0uW_C17'</t>
  </si>
  <si>
    <t>'02.26.25_HEK_D2D--mGL_D2D-mS3_488_0.2uW_561_1.0uW_C18'</t>
  </si>
  <si>
    <t>'02.26.25_HEK_D2D--mGL_D2D-mS3_488_0.2uW_561_1.0uW_C19'</t>
  </si>
  <si>
    <t>'02.26.25_HEK_D2D--mGL_D2D-mS3_488_0.2uW_561_1.0uW_C20'</t>
  </si>
  <si>
    <t>'02.26.25_HEK_D2D--mGL_D2D-mS3_488_0.2uW_561_1.0uW_C21'</t>
  </si>
  <si>
    <t>'02.26.25_HEK_D2D--mGL_D2D-mS3_488_0.2uW_561_1.0uW_C22'</t>
  </si>
  <si>
    <t>'02.26.25_HEK_D2D--mGL_D2D-mS3_488_0.2uW_561_1.0uW_C23'</t>
  </si>
  <si>
    <t>'02.26.25_HEK_D2D--mGL_D2D-mS3_488_0.2uW_561_1.0uW_C24'</t>
  </si>
  <si>
    <t>'02.26.25_HEK_D2D--mGL_D2D-mS3_488_0.2uW_561_1.0uW_C25'</t>
  </si>
  <si>
    <t>'02.26.25_HEK_mGlu-mGL_mGlu-mS3_488_0.2uW_561_1.0uW_C10'</t>
  </si>
  <si>
    <t>'02.26.25_HEK_mGlu-mGL_mGlu-mS3_488_0.2uW_561_1.0uW_C11'</t>
  </si>
  <si>
    <t>'02.26.25_HEK_mGlu-mGL_mGlu-mS3_488_0.2uW_561_1.0uW_C12'</t>
  </si>
  <si>
    <t>'02.26.25_HEK_mGlu-mGL_mGlu-mS3_488_0.2uW_561_1.0uW_C15'</t>
  </si>
  <si>
    <t>'02.26.25_HEK_mGlu-mGL_mGlu-mS3_488_0.2uW_561_1.0uW_C16'</t>
  </si>
  <si>
    <t>'02.26.25_HEK_mGlu-mGL_mGlu-mS3_488_0.2uW_561_1.0uW_C17'</t>
  </si>
  <si>
    <t>'02.26.25_HEK_mGlu-mGL_mGlu-mS3_488_0.2uW_561_1.0uW_C18'</t>
  </si>
  <si>
    <t>'02.26.25_HEK_mGlu-mGL_mGlu-mS3_488_0.2uW_561_1.0uW_C19'</t>
  </si>
  <si>
    <t>'02.26.25_HEK_mGlu-mGL_mGlu-mS3_488_0.2uW_561_1.0uW_C1'</t>
  </si>
  <si>
    <t>'02.26.25_HEK_mGlu-mGL_mGlu-mS3_488_0.2uW_561_1.0uW_C20'</t>
  </si>
  <si>
    <t>'02.26.25_HEK_mGlu-mGL_mGlu-mS3_488_0.2uW_561_1.0uW_C21'</t>
  </si>
  <si>
    <t>'02.26.25_HEK_mGlu-mGL_mGlu-mS3_488_0.2uW_561_1.0uW_C22'</t>
  </si>
  <si>
    <t>'02.26.25_HEK_mGlu-mGL_mGlu-mS3_488_0.2uW_561_1.0uW_C23'</t>
  </si>
  <si>
    <t>'02.26.25_HEK_mGlu-mGL_mGlu-mS3_488_0.2uW_561_1.0uW_C24'</t>
  </si>
  <si>
    <t>'02.26.25_HEK_mGlu-mGL_mGlu-mS3_488_0.2uW_561_1.0uW_C25'</t>
  </si>
  <si>
    <t>'02.26.25_HEK_mGlu-mGL_mGlu-mS3_488_0.2uW_561_1.0uW_C26'</t>
  </si>
  <si>
    <t>'02.26.25_HEK_mGlu-mGL_mGlu-mS3_488_0.2uW_561_1.0uW_C27'</t>
  </si>
  <si>
    <t>'02.26.25_HEK_mGlu-mGL_mGlu-mS3_488_0.2uW_561_1.0uW_C28'</t>
  </si>
  <si>
    <t>'02.26.25_HEK_mGlu-mGL_mGlu-mS3_488_0.2uW_561_1.0uW_C2'</t>
  </si>
  <si>
    <t>'02.26.25_HEK_mGlu-mGL_mGlu-mS3_488_0.2uW_561_1.0uW_C3'</t>
  </si>
  <si>
    <t>'02.26.25_HEK_mGlu-mGL_mGlu-mS3_488_0.2uW_561_1.0uW_C4'</t>
  </si>
  <si>
    <t>'02.26.25_HEK_mGlu-mGL_mGlu-mS3_488_0.2uW_561_1.0uW_C5'</t>
  </si>
  <si>
    <t>'02.26.25_HEK_mGlu-mGL_mGlu-mS3_488_0.2uW_561_1.0uW_C6'</t>
  </si>
  <si>
    <t>'02.26.25_HEK_mGlu-mGL_mGlu-mS3_488_0.2uW_561_1.0uW_C7'</t>
  </si>
  <si>
    <t>'02.26.25_HEK_mGlu-mGL_mGlu-mS3_488_0.2uW_561_1.0uW_C8'</t>
  </si>
  <si>
    <t>'02.26.25_HEK_mGlu-mGL_mGlu-mS3_488_0.2uW_561_1.0uW_C9'</t>
  </si>
  <si>
    <t>'03.02.25_HEK293_CXCR4-mGL_CCR5-mS3_488_0.2uW_561_1.0uW_C01'</t>
  </si>
  <si>
    <t>'03.02.25_HEK293_CXCR4-mGL_CCR5-mS3_488_0.2uW_561_1.0uW_C02'</t>
  </si>
  <si>
    <t>'03.02.25_HEK293_CXCR4-mGL_CCR5-mS3_488_0.2uW_561_1.0uW_C03'</t>
  </si>
  <si>
    <t>'03.02.25_HEK293_CXCR4-mGL_CCR5-mS3_488_0.2uW_561_1.0uW_C04'</t>
  </si>
  <si>
    <t>'03.02.25_HEK293_CXCR4-mGL_CCR5-mS3_488_0.2uW_561_1.0uW_C05'</t>
  </si>
  <si>
    <t>'03.02.25_HEK293_CXCR4-mGL_CCR5-mS3_488_0.2uW_561_1.0uW_C06'</t>
  </si>
  <si>
    <t>'03.02.25_HEK293_CXCR4-mGL_CCR5-mS3_488_0.2uW_561_1.0uW_C07'</t>
  </si>
  <si>
    <t>'03.02.25_HEK293_CXCR4-mGL_CCR5-mS3_488_0.2uW_561_1.0uW_C08'</t>
  </si>
  <si>
    <t>'03.02.25_HEK293_CXCR4-mGL_CCR5-mS3_488_0.2uW_561_1.0uW_C09'</t>
  </si>
  <si>
    <t>'03.02.25_HEK293_CXCR4-mGL_CCR5-mS3_488_0.2uW_561_1.0uW_C10'</t>
  </si>
  <si>
    <t>'03.02.25_HEK293_CXCR4-mGL_CCR5-mS3_488_0.2uW_561_1.0uW_C11'</t>
  </si>
  <si>
    <t>'03.02.25_HEK293_CXCR4-mGL_CCR5-mS3_488_0.2uW_561_1.0uW_C12'</t>
  </si>
  <si>
    <t>'03.02.25_HEK293_CXCR4-mGL_CCR5-mS3_488_0.2uW_561_1.0uW_C13'</t>
  </si>
  <si>
    <t>'03.02.25_HEK293_CXCR4-mGL_CCR5-mS3_488_0.2uW_561_1.0uW_C14'</t>
  </si>
  <si>
    <t>'03.02.25_HEK293_CXCR4-mGL_CCR5-mS3_488_0.2uW_561_1.0uW_C15'</t>
  </si>
  <si>
    <t>'03.02.25_HEK293_CXCR4-mGL_CCR5-mS3_488_0.2uW_561_1.0uW_C16'</t>
  </si>
  <si>
    <t>'19.03.25_HEK_CXCR4-mGL_CCR5-mS3_488_0.2uW_561_1.0uW_C01'</t>
  </si>
  <si>
    <t>'19.03.25_HEK_CXCR4-mGL_CCR5-mS3_488_0.2uW_561_1.0uW_C02'</t>
  </si>
  <si>
    <t>'19.03.25_HEK_CXCR4-mGL_CCR5-mS3_488_0.2uW_561_1.0uW_C03'</t>
  </si>
  <si>
    <t>'19.03.25_HEK_CXCR4-mGL_CCR5-mS3_488_0.2uW_561_1.0uW_C04'</t>
  </si>
  <si>
    <t>'19.03.25_HEK_CXCR4-mGL_CCR5-mS3_488_0.2uW_561_1.0uW_C05'</t>
  </si>
  <si>
    <t>'19.03.25_HEK_CXCR4-mGL_CCR5-mS3_488_0.2uW_561_1.0uW_C06'</t>
  </si>
  <si>
    <t>'19.03.25_HEK_CXCR4-mGL_CCR5-mS3_488_0.2uW_561_1.0uW_C07'</t>
  </si>
  <si>
    <t>'19.03.25_HEK_CXCR4-mGL_CCR5-mS3_488_0.2uW_561_1.0uW_C08'</t>
  </si>
  <si>
    <t>'19.03.25_HEK_CXCR4-mGL_CCR5-mS3_488_0.2uW_561_1.0uW_C09'</t>
  </si>
  <si>
    <t>'19.03.25_HEK_CXCR4-mGL_CCR5-mS3_488_0.2uW_561_1.0uW_C10'</t>
  </si>
  <si>
    <t>'19.03.25_HEK_CXCR4-mGL_CCR5-mS3_488_0.2uW_561_1.0uW_C11'</t>
  </si>
  <si>
    <t>'19.03.25_HEK_CXCR4-mGL_CCR5-mS3_488_0.2uW_561_1.0uW_C12'</t>
  </si>
  <si>
    <t>'03.02.25_MCF_CXCR4-mGL_CCR5-mS3_488_0.2uW_561_1.0uW_C1'</t>
  </si>
  <si>
    <t>'03.02.25_MCF_CXCR4-mGL_CCR5-mS3_488_0.2uW_561_1.0uW_C2'</t>
  </si>
  <si>
    <t>'03.02.25_MCF_CXCR4-mGL_CCR5-mS3_488_0.2uW_561_1.0uW_C3'</t>
  </si>
  <si>
    <t>'19.03.25_MCF_CXCR4-mGL_CCR5-mS3_488_0.2uW_561_1.0uW_C10'</t>
  </si>
  <si>
    <t>'19.03.25_MCF_CXCR4-mGL_CCR5-mS3_488_0.2uW_561_1.0uW_C11'</t>
  </si>
  <si>
    <t>'19.03.25_MCF_CXCR4-mGL_CCR5-mS3_488_0.2uW_561_1.0uW_C12'</t>
  </si>
  <si>
    <t>'19.03.25_MCF_CXCR4-mGL_CCR5-mS3_488_0.2uW_561_1.0uW_C13'</t>
  </si>
  <si>
    <t>'19.03.25_MCF_CXCR4-mGL_CCR5-mS3_488_0.2uW_561_1.0uW_C14'</t>
  </si>
  <si>
    <t>'19.03.25_MCF_CXCR4-mGL_CCR5-mS3_488_0.2uW_561_1.0uW_C15'</t>
  </si>
  <si>
    <t>'19.03.25_MCF_CXCR4-mGL_CCR5-mS3_488_0.2uW_561_1.0uW_C16'</t>
  </si>
  <si>
    <t>'19.03.25_MCF_CXCR4-mGL_CCR5-mS3_488_0.2uW_561_1.0uW_C17'</t>
  </si>
  <si>
    <t>'19.03.25_MCF_CXCR4-mGL_CCR5-mS3_488_0.2uW_561_1.0uW_C18'</t>
  </si>
  <si>
    <t>'19.03.25_MCF_CXCR4-mGL_CCR5-mS3_488_0.2uW_561_1.0uW_C19'</t>
  </si>
  <si>
    <t>'19.03.25_MCF_CXCR4-mGL_CCR5-mS3_488_0.2uW_561_1.0uW_C1'</t>
  </si>
  <si>
    <t>'19.03.25_MCF_CXCR4-mGL_CCR5-mS3_488_0.2uW_561_1.0uW_C20'</t>
  </si>
  <si>
    <t>'19.03.25_MCF_CXCR4-mGL_CCR5-mS3_488_0.2uW_561_1.0uW_C21'</t>
  </si>
  <si>
    <t>'19.03.25_MCF_CXCR4-mGL_CCR5-mS3_488_0.2uW_561_1.0uW_C22'</t>
  </si>
  <si>
    <t>'19.03.25_MCF_CXCR4-mGL_CCR5-mS3_488_0.2uW_561_1.0uW_C23'</t>
  </si>
  <si>
    <t>'19.03.25_MCF_CXCR4-mGL_CCR5-mS3_488_0.2uW_561_1.0uW_C24'</t>
  </si>
  <si>
    <t>'19.03.25_MCF_CXCR4-mGL_CCR5-mS3_488_0.2uW_561_1.0uW_C25'</t>
  </si>
  <si>
    <t>'19.03.25_MCF_CXCR4-mGL_CCR5-mS3_488_0.2uW_561_1.0uW_C26'</t>
  </si>
  <si>
    <t>'19.03.25_MCF_CXCR4-mGL_CCR5-mS3_488_0.2uW_561_1.0uW_C27'</t>
  </si>
  <si>
    <t>'19.03.25_MCF_CXCR4-mGL_CCR5-mS3_488_0.2uW_561_1.0uW_C28'</t>
  </si>
  <si>
    <t>'19.03.25_MCF_CXCR4-mGL_CCR5-mS3_488_0.2uW_561_1.0uW_C29'</t>
  </si>
  <si>
    <t>'19.03.25_MCF_CXCR4-mGL_CCR5-mS3_488_0.2uW_561_1.0uW_C2'</t>
  </si>
  <si>
    <t>'19.03.25_MCF_CXCR4-mGL_CCR5-mS3_488_0.2uW_561_1.0uW_C30'</t>
  </si>
  <si>
    <t>'19.03.25_MCF_CXCR4-mGL_CCR5-mS3_488_0.2uW_561_1.0uW_C31'</t>
  </si>
  <si>
    <t>'19.03.25_MCF_CXCR4-mGL_CCR5-mS3_488_0.2uW_561_1.0uW_C32'</t>
  </si>
  <si>
    <t>'19.03.25_MCF_CXCR4-mGL_CCR5-mS3_488_0.2uW_561_1.0uW_C33'</t>
  </si>
  <si>
    <t>'19.03.25_MCF_CXCR4-mGL_CCR5-mS3_488_0.2uW_561_1.0uW_C34'</t>
  </si>
  <si>
    <t>'19.03.25_MCF_CXCR4-mGL_CCR5-mS3_488_0.2uW_561_1.0uW_C35'</t>
  </si>
  <si>
    <t>'19.03.25_MCF_CXCR4-mGL_CCR5-mS3_488_0.2uW_561_1.0uW_C36'</t>
  </si>
  <si>
    <t>'19.03.25_MCF_CXCR4-mGL_CCR5-mS3_488_0.2uW_561_1.0uW_C37'</t>
  </si>
  <si>
    <t>'19.03.25_MCF_CXCR4-mGL_CCR5-mS3_488_0.2uW_561_1.0uW_C38'</t>
  </si>
  <si>
    <t>'19.03.25_MCF_CXCR4-mGL_CCR5-mS3_488_0.2uW_561_1.0uW_C39'</t>
  </si>
  <si>
    <t>'19.03.25_MCF_CXCR4-mGL_CCR5-mS3_488_0.2uW_561_1.0uW_C3'</t>
  </si>
  <si>
    <t>'19.03.25_MCF_CXCR4-mGL_CCR5-mS3_488_0.2uW_561_1.0uW_C40'</t>
  </si>
  <si>
    <t>'19.03.25_MCF_CXCR4-mGL_CCR5-mS3_488_0.2uW_561_1.0uW_C41'</t>
  </si>
  <si>
    <t>'19.03.25_MCF_CXCR4-mGL_CCR5-mS3_488_0.2uW_561_1.0uW_C42'</t>
  </si>
  <si>
    <t>'19.03.25_MCF_CXCR4-mGL_CCR5-mS3_488_0.2uW_561_1.0uW_C43'</t>
  </si>
  <si>
    <t>'19.03.25_MCF_CXCR4-mGL_CCR5-mS3_488_0.2uW_561_1.0uW_C4'</t>
  </si>
  <si>
    <t>'19.03.25_MCF_CXCR4-mGL_CCR5-mS3_488_0.2uW_561_1.0uW_C5'</t>
  </si>
  <si>
    <t>'19.03.25_MCF_CXCR4-mGL_CCR5-mS3_488_0.2uW_561_1.0uW_C6'</t>
  </si>
  <si>
    <t>'19.03.25_MCF_CXCR4-mGL_CCR5-mS3_488_0.2uW_561_1.0uW_C7'</t>
  </si>
  <si>
    <t>'19.03.25_MCF_CXCR4-mGL_CCR5-mS3_488_0.2uW_561_1.0uW_C8'</t>
  </si>
  <si>
    <t>'19.03.25_MCF_CXCR4-mGL_CCR5-mS3_488_0.2uW_561_1.0uW_C9'</t>
  </si>
  <si>
    <t>'02.16.25_MDA_CXCR4-mGL_CCR5-mS3_488_0.2uW_561_0.8uW_C10'</t>
  </si>
  <si>
    <t>'02.16.25_MDA_CXCR4-mGL_CCR5-mS3_488_0.2uW_561_0.8uW_C11'</t>
  </si>
  <si>
    <t>'02.16.25_MDA_CXCR4-mGL_CCR5-mS3_488_0.2uW_561_0.8uW_C12'</t>
  </si>
  <si>
    <t>'02.16.25_MDA_CXCR4-mGL_CCR5-mS3_488_0.2uW_561_0.8uW_C13'</t>
  </si>
  <si>
    <t>'02.16.25_MDA_CXCR4-mGL_CCR5-mS3_488_0.2uW_561_0.8uW_C14'</t>
  </si>
  <si>
    <t>'02.16.25_MDA_CXCR4-mGL_CCR5-mS3_488_0.2uW_561_0.8uW_C15'</t>
  </si>
  <si>
    <t>'02.16.25_MDA_CXCR4-mGL_CCR5-mS3_488_0.2uW_561_0.8uW_C16'</t>
  </si>
  <si>
    <t>'02.16.25_MDA_CXCR4-mGL_CCR5-mS3_488_0.2uW_561_0.8uW_C17'</t>
  </si>
  <si>
    <t>'02.16.25_MDA_CXCR4-mGL_CCR5-mS3_488_0.2uW_561_0.8uW_C18'</t>
  </si>
  <si>
    <t>'02.16.25_MDA_CXCR4-mGL_CCR5-mS3_488_0.2uW_561_0.8uW_C19'</t>
  </si>
  <si>
    <t>'02.16.25_MDA_CXCR4-mGL_CCR5-mS3_488_0.2uW_561_0.8uW_C1'</t>
  </si>
  <si>
    <t>'02.16.25_MDA_CXCR4-mGL_CCR5-mS3_488_0.2uW_561_0.8uW_C20'</t>
  </si>
  <si>
    <t>'02.16.25_MDA_CXCR4-mGL_CCR5-mS3_488_0.2uW_561_0.8uW_C21'</t>
  </si>
  <si>
    <t>'02.16.25_MDA_CXCR4-mGL_CCR5-mS3_488_0.2uW_561_0.8uW_C22'</t>
  </si>
  <si>
    <t>'02.16.25_MDA_CXCR4-mGL_CCR5-mS3_488_0.2uW_561_0.8uW_C23'</t>
  </si>
  <si>
    <t>'02.16.25_MDA_CXCR4-mGL_CCR5-mS3_488_0.2uW_561_0.8uW_C24'</t>
  </si>
  <si>
    <t>'02.16.25_MDA_CXCR4-mGL_CCR5-mS3_488_0.2uW_561_0.8uW_C25'</t>
  </si>
  <si>
    <t>'02.16.25_MDA_CXCR4-mGL_CCR5-mS3_488_0.2uW_561_0.8uW_C2'</t>
  </si>
  <si>
    <t>'02.16.25_MDA_CXCR4-mGL_CCR5-mS3_488_0.2uW_561_0.8uW_C3'</t>
  </si>
  <si>
    <t>'02.16.25_MDA_CXCR4-mGL_CCR5-mS3_488_0.2uW_561_0.8uW_C4'</t>
  </si>
  <si>
    <t>'02.16.25_MDA_CXCR4-mGL_CCR5-mS3_488_0.2uW_561_0.8uW_C5'</t>
  </si>
  <si>
    <t>'02.16.25_MDA_CXCR4-mGL_CCR5-mS3_488_0.2uW_561_0.8uW_C6'</t>
  </si>
  <si>
    <t>'02.16.25_MDA_CXCR4-mGL_CCR5-mS3_488_0.2uW_561_0.8uW_C7'</t>
  </si>
  <si>
    <t>'02.16.25_MDA_CXCR4-mGL_CCR5-mS3_488_0.2uW_561_0.8uW_C8'</t>
  </si>
  <si>
    <t>'02.16.25_MDA_CXCR4-mGL_CCR5-mS3_488_0.2uW_561_0.8uW_C9'</t>
  </si>
  <si>
    <t>'02.16.25_MDA_D2D-mGL_D2D-mS3_488_0.2uW_561_0.8uW_C10'</t>
  </si>
  <si>
    <t>'02.16.25_MDA_D2D-mGL_D2D-mS3_488_0.2uW_561_0.8uW_C11'</t>
  </si>
  <si>
    <t>'02.16.25_MDA_D2D-mGL_D2D-mS3_488_0.2uW_561_0.8uW_C12'</t>
  </si>
  <si>
    <t>'02.16.25_MDA_D2D-mGL_D2D-mS3_488_0.2uW_561_0.8uW_C13'</t>
  </si>
  <si>
    <t>'02.16.25_MDA_D2D-mGL_D2D-mS3_488_0.2uW_561_0.8uW_C1'</t>
  </si>
  <si>
    <t>'02.16.25_MDA_D2D-mGL_D2D-mS3_488_0.2uW_561_0.8uW_C2'</t>
  </si>
  <si>
    <t>'02.16.25_MDA_D2D-mGL_D2D-mS3_488_0.2uW_561_0.8uW_C3'</t>
  </si>
  <si>
    <t>'02.16.25_MDA_D2D-mGL_D2D-mS3_488_0.2uW_561_0.8uW_C4'</t>
  </si>
  <si>
    <t>'02.16.25_MDA_D2D-mGL_D2D-mS3_488_0.2uW_561_0.8uW_C5'</t>
  </si>
  <si>
    <t>'02.16.25_MDA_D2D-mGL_D2D-mS3_488_0.2uW_561_0.8uW_C6'</t>
  </si>
  <si>
    <t>'02.16.25_MDA_D2D-mGL_D2D-mS3_488_0.2uW_561_0.8uW_C7'</t>
  </si>
  <si>
    <t>'02.16.25_MDA_D2D-mGL_D2D-mS3_488_0.2uW_561_0.8uW_C8'</t>
  </si>
  <si>
    <t>'02.16.25_MDA_D2D-mGL_D2D-mS3_488_0.2uW_561_0.8uW_C9'</t>
  </si>
  <si>
    <t>'02.16.25_MDA_mGluR2-mGL_mGluR2-mS3_488_0.2uW_561_0.8uW_C10'</t>
  </si>
  <si>
    <t>'02.16.25_MDA_mGluR2-mGL_mGluR2-mS3_488_0.2uW_561_0.8uW_C11'</t>
  </si>
  <si>
    <t>'02.16.25_MDA_mGluR2-mGL_mGluR2-mS3_488_0.2uW_561_0.8uW_C12'</t>
  </si>
  <si>
    <t>'02.16.25_MDA_mGluR2-mGL_mGluR2-mS3_488_0.2uW_561_0.8uW_C13'</t>
  </si>
  <si>
    <t>'02.16.25_MDA_mGluR2-mGL_mGluR2-mS3_488_0.2uW_561_0.8uW_C1'</t>
  </si>
  <si>
    <t>'02.16.25_MDA_mGluR2-mGL_mGluR2-mS3_488_0.2uW_561_0.8uW_C2'</t>
  </si>
  <si>
    <t>'02.16.25_MDA_mGluR2-mGL_mGluR2-mS3_488_0.2uW_561_0.8uW_C3'</t>
  </si>
  <si>
    <t>'02.16.25_MDA_mGluR2-mGL_mGluR2-mS3_488_0.2uW_561_0.8uW_C4'</t>
  </si>
  <si>
    <t>'02.16.25_MDA_mGluR2-mGL_mGluR2-mS3_488_0.2uW_561_0.8uW_C5'</t>
  </si>
  <si>
    <t>'02.16.25_MDA_mGluR2-mGL_mGluR2-mS3_488_0.2uW_561_0.8uW_C6'</t>
  </si>
  <si>
    <t>'02.16.25_MDA_mGluR2-mGL_mGluR2-mS3_488_0.2uW_561_0.8uW_C7'</t>
  </si>
  <si>
    <t>'02.16.25_MDA_mGluR2-mGL_mGluR2-mS3_488_0.2uW_561_0.8uW_C8'</t>
  </si>
  <si>
    <t>'02.16.25_MDA_mGluR2-mGL_mGluR2-mS3_488_0.2uW_561_0.8uW_C9'</t>
  </si>
  <si>
    <t>'02.19.25_MDA_CXCR4-mGL_CCR5-mS3_488_0.5uW_561_1.5uW_C10'</t>
  </si>
  <si>
    <t>'02.19.25_MDA_CXCR4-mGL_CCR5-mS3_488_0.5uW_561_1.5uW_C11'</t>
  </si>
  <si>
    <t>'02.19.25_MDA_CXCR4-mGL_CCR5-mS3_488_0.5uW_561_1.5uW_C12'</t>
  </si>
  <si>
    <t>'02.19.25_MDA_CXCR4-mGL_CCR5-mS3_488_0.5uW_561_1.5uW_C1'</t>
  </si>
  <si>
    <t>'02.19.25_MDA_CXCR4-mGL_CCR5-mS3_488_0.5uW_561_1.5uW_C2'</t>
  </si>
  <si>
    <t>'02.19.25_MDA_CXCR4-mGL_CCR5-mS3_488_0.5uW_561_1.5uW_C3'</t>
  </si>
  <si>
    <t>'02.19.25_MDA_CXCR4-mGL_CCR5-mS3_488_0.5uW_561_1.5uW_C4'</t>
  </si>
  <si>
    <t>'02.19.25_MDA_CXCR4-mGL_CCR5-mS3_488_0.5uW_561_1.5uW_C5'</t>
  </si>
  <si>
    <t>'02.19.25_MDA_CXCR4-mGL_CCR5-mS3_488_0.5uW_561_1.5uW_C6'</t>
  </si>
  <si>
    <t>'02.19.25_MDA_CXCR4-mGL_CCR5-mS3_488_0.5uW_561_1.5uW_C7'</t>
  </si>
  <si>
    <t>'02.19.25_MDA_CXCR4-mGL_CCR5-mS3_488_0.5uW_561_1.5uW_C8'</t>
  </si>
  <si>
    <t>'02.19.25_MDA_CXCR4-mGL_CCR5-mS3_488_0.5uW_561_1.5uW_C9'</t>
  </si>
  <si>
    <t>'02.19.25_MDA_mGluR-mGL_mGluR-mS3_488_0.5uW_561_1.5uW_C10'</t>
  </si>
  <si>
    <t>'02.19.25_MDA_mGluR-mGL_mGluR-mS3_488_0.5uW_561_1.5uW_C1'</t>
  </si>
  <si>
    <t>'02.19.25_MDA_mGluR-mGL_mGluR-mS3_488_0.5uW_561_1.5uW_C2'</t>
  </si>
  <si>
    <t>'02.19.25_MDA_mGluR-mGL_mGluR-mS3_488_0.5uW_561_1.5uW_C3'</t>
  </si>
  <si>
    <t>'02.19.25_MDA_mGluR-mGL_mGluR-mS3_488_0.5uW_561_1.5uW_C4'</t>
  </si>
  <si>
    <t>'02.19.25_MDA_mGluR-mGL_mGluR-mS3_488_0.5uW_561_1.5uW_C5'</t>
  </si>
  <si>
    <t>'02.19.25_MDA_mGluR-mGL_mGluR-mS3_488_0.5uW_561_1.5uW_C6'</t>
  </si>
  <si>
    <t>'02.19.25_MDA_mGluR-mGL_mGluR-mS3_488_0.5uW_561_1.5uW_C7'</t>
  </si>
  <si>
    <t>'02.19.25_MDA_mGluR-mGL_mGluR-mS3_488_0.5uW_561_1.5uW_C8'</t>
  </si>
  <si>
    <t>'02.19.25_MDA_mGluR-mGL_mGluR-mS3_488_0.5uW_561_1.5uW_C9'</t>
  </si>
  <si>
    <t>'02.26.25_MDA_D2D--mGL_D2D-mS3_488_0.2uW_561_1.0uW_C10'</t>
  </si>
  <si>
    <t>'02.26.25_MDA_D2D--mGL_D2D-mS3_488_0.2uW_561_1.0uW_C11'</t>
  </si>
  <si>
    <t>'02.26.25_MDA_D2D--mGL_D2D-mS3_488_0.2uW_561_1.0uW_C12'</t>
  </si>
  <si>
    <t>'02.26.25_MDA_D2D--mGL_D2D-mS3_488_0.2uW_561_1.0uW_C13'</t>
  </si>
  <si>
    <t>'02.26.25_MDA_D2D--mGL_D2D-mS3_488_0.2uW_561_1.0uW_C14'</t>
  </si>
  <si>
    <t>'02.26.25_MDA_D2D--mGL_D2D-mS3_488_0.2uW_561_1.0uW_C15'</t>
  </si>
  <si>
    <t>'02.26.25_MDA_D2D--mGL_D2D-mS3_488_0.2uW_561_1.0uW_C16'</t>
  </si>
  <si>
    <t>'02.26.25_MDA_D2D--mGL_D2D-mS3_488_0.2uW_561_1.0uW_C17'</t>
  </si>
  <si>
    <t>'02.26.25_MDA_D2D--mGL_D2D-mS3_488_0.2uW_561_1.0uW_C18'</t>
  </si>
  <si>
    <t>'02.26.25_MDA_D2D--mGL_D2D-mS3_488_0.2uW_561_1.0uW_C19'</t>
  </si>
  <si>
    <t>'02.26.25_MDA_D2D--mGL_D2D-mS3_488_0.2uW_561_1.0uW_C1'</t>
  </si>
  <si>
    <t>'02.26.25_MDA_D2D--mGL_D2D-mS3_488_0.2uW_561_1.0uW_C20'</t>
  </si>
  <si>
    <t>'02.26.25_MDA_D2D--mGL_D2D-mS3_488_0.2uW_561_1.0uW_C21'</t>
  </si>
  <si>
    <t>'02.26.25_MDA_D2D--mGL_D2D-mS3_488_0.2uW_561_1.0uW_C22'</t>
  </si>
  <si>
    <t>'02.26.25_MDA_D2D--mGL_D2D-mS3_488_0.2uW_561_1.0uW_C23'</t>
  </si>
  <si>
    <t>'02.26.25_MDA_D2D--mGL_D2D-mS3_488_0.2uW_561_1.0uW_C24'</t>
  </si>
  <si>
    <t>'02.26.25_MDA_D2D--mGL_D2D-mS3_488_0.2uW_561_1.0uW_C25'</t>
  </si>
  <si>
    <t>'02.26.25_MDA_D2D--mGL_D2D-mS3_488_0.2uW_561_1.0uW_C2'</t>
  </si>
  <si>
    <t>'02.26.25_MDA_D2D--mGL_D2D-mS3_488_0.2uW_561_1.0uW_C3'</t>
  </si>
  <si>
    <t>'02.26.25_MDA_D2D--mGL_D2D-mS3_488_0.2uW_561_1.0uW_C4'</t>
  </si>
  <si>
    <t>'02.26.25_MDA_D2D--mGL_D2D-mS3_488_0.2uW_561_1.0uW_C5'</t>
  </si>
  <si>
    <t>'02.26.25_MDA_D2D--mGL_D2D-mS3_488_0.2uW_561_1.0uW_C6'</t>
  </si>
  <si>
    <t>'02.26.25_MDA_D2D--mGL_D2D-mS3_488_0.2uW_561_1.0uW_C7'</t>
  </si>
  <si>
    <t>'02.26.25_MDA_D2D--mGL_D2D-mS3_488_0.2uW_561_1.0uW_C8'</t>
  </si>
  <si>
    <t>'02.26.25_MDA_D2D--mGL_D2D-mS3_488_0.2uW_561_1.0uW_C9'</t>
  </si>
  <si>
    <t>'02.26.25_MDA_mGlu-mGL_mGlu-mS3_488_0.2uW_561_1.0uW_C10'</t>
  </si>
  <si>
    <t>'02.26.25_MDA_mGlu-mGL_mGlu-mS3_488_0.2uW_561_1.0uW_C11'</t>
  </si>
  <si>
    <t>'02.26.25_MDA_mGlu-mGL_mGlu-mS3_488_0.2uW_561_1.0uW_C12'</t>
  </si>
  <si>
    <t>'02.26.25_MDA_mGlu-mGL_mGlu-mS3_488_0.2uW_561_1.0uW_C13'</t>
  </si>
  <si>
    <t>'02.26.25_MDA_mGlu-mGL_mGlu-mS3_488_0.2uW_561_1.0uW_C14'</t>
  </si>
  <si>
    <t>'02.26.25_MDA_mGlu-mGL_mGlu-mS3_488_0.2uW_561_1.0uW_C15'</t>
  </si>
  <si>
    <t>'02.26.25_MDA_mGlu-mGL_mGlu-mS3_488_0.2uW_561_1.0uW_C16'</t>
  </si>
  <si>
    <t>'02.26.25_MDA_mGlu-mGL_mGlu-mS3_488_0.2uW_561_1.0uW_C17'</t>
  </si>
  <si>
    <t>'02.26.25_MDA_mGlu-mGL_mGlu-mS3_488_0.2uW_561_1.0uW_C18'</t>
  </si>
  <si>
    <t>'02.26.25_MDA_mGlu-mGL_mGlu-mS3_488_0.2uW_561_1.0uW_C19'</t>
  </si>
  <si>
    <t>'02.26.25_MDA_mGlu-mGL_mGlu-mS3_488_0.2uW_561_1.0uW_C1'</t>
  </si>
  <si>
    <t>'02.26.25_MDA_mGlu-mGL_mGlu-mS3_488_0.2uW_561_1.0uW_C20'</t>
  </si>
  <si>
    <t>'02.26.25_MDA_mGlu-mGL_mGlu-mS3_488_0.2uW_561_1.0uW_C21'</t>
  </si>
  <si>
    <t>'02.26.25_MDA_mGlu-mGL_mGlu-mS3_488_0.2uW_561_1.0uW_C22'</t>
  </si>
  <si>
    <t>'02.26.25_MDA_mGlu-mGL_mGlu-mS3_488_0.2uW_561_1.0uW_C23'</t>
  </si>
  <si>
    <t>'02.26.25_MDA_mGlu-mGL_mGlu-mS3_488_0.2uW_561_1.0uW_C24'</t>
  </si>
  <si>
    <t>'02.26.25_MDA_mGlu-mGL_mGlu-mS3_488_0.2uW_561_1.0uW_C25'</t>
  </si>
  <si>
    <t>'02.26.25_MDA_mGlu-mGL_mGlu-mS3_488_0.2uW_561_1.0uW_C2'</t>
  </si>
  <si>
    <t>'02.26.25_MDA_mGlu-mGL_mGlu-mS3_488_0.2uW_561_1.0uW_C3'</t>
  </si>
  <si>
    <t>'02.26.25_MDA_mGlu-mGL_mGlu-mS3_488_0.2uW_561_1.0uW_C4'</t>
  </si>
  <si>
    <t>'02.26.25_MDA_mGlu-mGL_mGlu-mS3_488_0.2uW_561_1.0uW_C5'</t>
  </si>
  <si>
    <t>'02.26.25_MDA_mGlu-mGL_mGlu-mS3_488_0.2uW_561_1.0uW_C6'</t>
  </si>
  <si>
    <t>'02.26.25_MDA_mGlu-mGL_mGlu-mS3_488_0.2uW_561_1.0uW_C7'</t>
  </si>
  <si>
    <t>'02.26.25_MDA_mGlu-mGL_mGlu-mS3_488_0.2uW_561_1.0uW_C8'</t>
  </si>
  <si>
    <t>'02.26.25_MDA_mGlu-mGL_mGlu-mS3_488_0.2uW_561_1.0uW_C9'</t>
  </si>
  <si>
    <t>'03.02.25_MDA_CXCR4-mGL_CCR5-mS3_488_0.2uW_561_1.0uW_C01'</t>
  </si>
  <si>
    <t>'03.02.25_MDA_CXCR4-mGL_CCR5-mS3_488_0.2uW_561_1.0uW_C02'</t>
  </si>
  <si>
    <t>'03.02.25_MDA_CXCR4-mGL_CCR5-mS3_488_0.2uW_561_1.0uW_C03'</t>
  </si>
  <si>
    <t>'03.02.25_MDA_CXCR4-mGL_CCR5-mS3_488_0.2uW_561_1.0uW_C04'</t>
  </si>
  <si>
    <t>'03.02.25_MDA_CXCR4-mGL_CCR5-mS3_488_0.2uW_561_1.0uW_C05'</t>
  </si>
  <si>
    <t>'03.02.25_MDA_CXCR4-mGL_CCR5-mS3_488_0.2uW_561_1.0uW_C06'</t>
  </si>
  <si>
    <t>'03.02.25_MDA_CXCR4-mGL_CCR5-mS3_488_0.2uW_561_1.0uW_C07'</t>
  </si>
  <si>
    <t>'03.02.25_MDA_CXCR4-mGL_CCR5-mS3_488_0.2uW_561_1.0uW_C08'</t>
  </si>
  <si>
    <t>'03.02.25_MDA_CXCR4-mGL_CCR5-mS3_488_0.2uW_561_1.0uW_C09'</t>
  </si>
  <si>
    <t>'03.02.25_MDA_CXCR4-mGL_CCR5-mS3_488_0.2uW_561_1.0uW_C10'</t>
  </si>
  <si>
    <t>'03.02.25_MDA_CXCR4-mGL_CCR5-mS3_488_0.2uW_561_1.0uW_C11'</t>
  </si>
  <si>
    <t>'03.02.25_MDA_CXCR4-mGL_CCR5-mS3_488_0.2uW_561_1.0uW_C12'</t>
  </si>
  <si>
    <t>'03.02.25_MDA_CXCR4-mGL_CCR5-mS3_488_0.2uW_561_1.0uW_C13'</t>
  </si>
  <si>
    <t>'03.02.25_MDA_CXCR4-mGL_CCR5-mS3_488_0.2uW_561_1.0uW_C14'</t>
  </si>
  <si>
    <t>'03.02.25_MDA_CXCR4-mGL_CCR5-mS3_488_0.2uW_561_1.0uW_C15'</t>
  </si>
  <si>
    <t>'03.02.25_MDA_CXCR4-mGL_CCR5-mS3_488_0.2uW_561_1.0uW_C16'</t>
  </si>
  <si>
    <t>'19.03.25_MDA_CXCR4-mGL_CCR5-mS3_488_0.2uW_561_1.0uW_C01'</t>
  </si>
  <si>
    <t>'19.03.25_MDA_CXCR4-mGL_CCR5-mS3_488_0.2uW_561_1.0uW_C02'</t>
  </si>
  <si>
    <t>'19.03.25_MDA_CXCR4-mGL_CCR5-mS3_488_0.2uW_561_1.0uW_C03'</t>
  </si>
  <si>
    <t>'19.03.25_MDA_CXCR4-mGL_CCR5-mS3_488_0.2uW_561_1.0uW_C04'</t>
  </si>
  <si>
    <t>'19.03.25_MDA_CXCR4-mGL_CCR5-mS3_488_0.2uW_561_1.0uW_C05'</t>
  </si>
  <si>
    <t>'19.03.25_MDA_CXCR4-mGL_CCR5-mS3_488_0.2uW_561_1.0uW_C06'</t>
  </si>
  <si>
    <t>'19.03.25_MDA_CXCR4-mGL_CCR5-mS3_488_0.2uW_561_1.0uW_C07'</t>
  </si>
  <si>
    <t>'19.03.25_MDA_CXCR4-mGL_CCR5-mS3_488_0.2uW_561_1.0uW_C08'</t>
  </si>
  <si>
    <t>'19.03.25_MDA_CXCR4-mGL_CCR5-mS3_488_0.2uW_561_1.0uW_C09'</t>
  </si>
  <si>
    <t>'19.03.25_MDA_CXCR4-mGL_CCR5-mS3_488_0.2uW_561_1.0uW_C10'</t>
  </si>
  <si>
    <t>'19.03.25_MDA_CXCR4-mGL_CCR5-mS3_488_0.2uW_561_1.0uW_C11'</t>
  </si>
  <si>
    <t>'19.03.25_MDA_CXCR4-mGL_CCR5-mS3_488_0.2uW_561_1.0uW_C12'</t>
  </si>
  <si>
    <t>'19.03.25_MDA_CXCR4-mGL_CCR5-mS3_488_0.2uW_561_1.0uW_C13'</t>
  </si>
  <si>
    <t>'08.24.25_MDA_CXCR4-mGL_CCR5-mS3_Chol_488_0.2uW_561_1.0uW_C10.pt_0'</t>
  </si>
  <si>
    <t>'08.24.25_MDA_CXCR4-mGL_CCR5-mS3_Chol_488_0.2uW_561_1.0uW_C11.pt_0'</t>
  </si>
  <si>
    <t>'08.24.25_MDA_CXCR4-mGL_CCR5-mS3_Chol_488_0.2uW_561_1.0uW_C12.pt_0'</t>
  </si>
  <si>
    <t>'08.24.25_MDA_CXCR4-mGL_CCR5-mS3_Chol_488_0.2uW_561_1.0uW_C13.pt_0'</t>
  </si>
  <si>
    <t>'08.24.25_MDA_CXCR4-mGL_CCR5-mS3_Chol_488_0.2uW_561_1.0uW_C14.pt_0'</t>
  </si>
  <si>
    <t>'08.24.25_MDA_CXCR4-mGL_CCR5-mS3_Chol_488_0.2uW_561_1.0uW_C15.pt_0'</t>
  </si>
  <si>
    <t>'08.24.25_MDA_CXCR4-mGL_CCR5-mS3_Chol_488_0.2uW_561_1.0uW_C16.pt_0'</t>
  </si>
  <si>
    <t>'08.24.25_MDA_CXCR4-mGL_CCR5-mS3_Chol_488_0.2uW_561_1.0uW_C17.pt_0'</t>
  </si>
  <si>
    <t>'08.24.25_MDA_CXCR4-mGL_CCR5-mS3_Chol_488_0.2uW_561_1.0uW_C18.pt_0'</t>
  </si>
  <si>
    <t>'08.24.25_MDA_CXCR4-mGL_CCR5-mS3_Chol_488_0.2uW_561_1.0uW_C19.pt_0'</t>
  </si>
  <si>
    <t>'08.24.25_MDA_CXCR4-mGL_CCR5-mS3_Chol_488_0.2uW_561_1.0uW_C1_0'</t>
  </si>
  <si>
    <t>'08.24.25_MDA_CXCR4-mGL_CCR5-mS3_Chol_488_0.2uW_561_1.0uW_C20.pt_0'</t>
  </si>
  <si>
    <t>'08.24.25_MDA_CXCR4-mGL_CCR5-mS3_Chol_488_0.2uW_561_1.0uW_C21.pt_0'</t>
  </si>
  <si>
    <t>'08.24.25_MDA_CXCR4-mGL_CCR5-mS3_Chol_488_0.2uW_561_1.0uW_C22.pt_0'</t>
  </si>
  <si>
    <t>'08.24.25_MDA_CXCR4-mGL_CCR5-mS3_Chol_488_0.2uW_561_1.0uW_C23.pt_0'</t>
  </si>
  <si>
    <t>'08.24.25_MDA_CXCR4-mGL_CCR5-mS3_Chol_488_0.2uW_561_1.0uW_C24.pt_0'</t>
  </si>
  <si>
    <t>'08.24.25_MDA_CXCR4-mGL_CCR5-mS3_Chol_488_0.2uW_561_1.0uW_C25.pt_0'</t>
  </si>
  <si>
    <t>'08.24.25_MDA_CXCR4-mGL_CCR5-mS3_Chol_488_0.2uW_561_1.0uW_C26.pt_0'</t>
  </si>
  <si>
    <t>'08.24.25_MDA_CXCR4-mGL_CCR5-mS3_Chol_488_0.2uW_561_1.0uW_C27.pt_0'</t>
  </si>
  <si>
    <t>'08.24.25_MDA_CXCR4-mGL_CCR5-mS3_Chol_488_0.2uW_561_1.0uW_C28.pt_0'</t>
  </si>
  <si>
    <t>'08.24.25_MDA_CXCR4-mGL_CCR5-mS3_Chol_488_0.2uW_561_1.0uW_C29.pt_0'</t>
  </si>
  <si>
    <t>'08.24.25_MDA_CXCR4-mGL_CCR5-mS3_Chol_488_0.2uW_561_1.0uW_C2_0'</t>
  </si>
  <si>
    <t>'08.24.25_MDA_CXCR4-mGL_CCR5-mS3_Chol_488_0.2uW_561_1.0uW_C30.pt_0'</t>
  </si>
  <si>
    <t>'08.24.25_MDA_CXCR4-mGL_CCR5-mS3_Chol_488_0.2uW_561_1.0uW_C3_0'</t>
  </si>
  <si>
    <t>'08.24.25_MDA_CXCR4-mGL_CCR5-mS3_Chol_488_0.2uW_561_1.0uW_C4_0'</t>
  </si>
  <si>
    <t>'08.24.25_MDA_CXCR4-mGL_CCR5-mS3_Chol_488_0.2uW_561_1.0uW_C5_0'</t>
  </si>
  <si>
    <t>'08.24.25_MDA_CXCR4-mGL_CCR5-mS3_Chol_488_0.2uW_561_1.0uW_C6_0'</t>
  </si>
  <si>
    <t>'08.24.25_MDA_CXCR4-mGL_CCR5-mS3_Chol_488_0.2uW_561_1.0uW_C7_0'</t>
  </si>
  <si>
    <t>'08.24.25_MDA_CXCR4-mGL_CCR5-mS3_Chol_488_0.2uW_561_1.0uW_C8_0'</t>
  </si>
  <si>
    <t>'08.24.25_MDA_CXCR4-mGL_CCR5-mS3_Chol_488_0.2uW_561_1.0uW_C9_0'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</si>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</sst>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0"/>
    <numFmt numFmtId="167" formatCode="0.00000"/>
    <numFmt numFmtId="168" formatCode="0.0000000"/>
    <numFmt numFmtId="169" formatCode="0.00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Arial"/>
      <family val="2"/>
    </font>
    <font>
      <vertAlign val="subscript"/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sz val="11"/>
      <name val="Arial"/>
      <family val="2"/>
    </font>
    <font>
      <b/>
      <sz val="11"/>
      <name val="Symbol"/>
      <family val="1"/>
      <charset val="2"/>
    </font>
    <font>
      <i/>
      <sz val="11"/>
      <name val="Arial"/>
      <family val="2"/>
    </font>
    <font>
      <b/>
      <sz val="11"/>
      <name val="Calibri"/>
      <family val="2"/>
    </font>
    <font>
      <b/>
      <vertAlign val="subscript"/>
      <sz val="11"/>
      <name val="Arial"/>
      <family val="2"/>
    </font>
    <font>
      <b/>
      <sz val="11"/>
      <name val="Symbol"/>
      <family val="1"/>
    </font>
    <font>
      <i/>
      <sz val="9"/>
      <name val="Arial"/>
      <family val="2"/>
    </font>
    <font>
      <i/>
      <sz val="11"/>
      <name val="Calibri"/>
      <family val="2"/>
    </font>
    <font>
      <i/>
      <vertAlign val="superscript"/>
      <sz val="11"/>
      <name val="Arial"/>
      <family val="2"/>
    </font>
    <font>
      <sz val="11"/>
      <name val="Calibri"/>
      <family val="2"/>
    </font>
    <font>
      <vertAlign val="subscript"/>
      <sz val="11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</font>
    <font>
      <b/>
      <vertAlign val="subscript"/>
      <sz val="12"/>
      <name val="Arial"/>
      <family val="2"/>
    </font>
    <font>
      <vertAlign val="superscript"/>
      <sz val="11"/>
      <color rgb="FFFF0000"/>
      <name val="Calibri"/>
      <family val="2"/>
      <scheme val="minor"/>
    </font>
    <font>
      <sz val="11"/>
      <color theme="9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BDBDB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D7EE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Dot">
        <color rgb="FF92D050"/>
      </left>
      <right style="mediumDashDot">
        <color rgb="FF92D050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DashDot">
        <color rgb="FF92D050"/>
      </left>
      <right style="mediumDashDot">
        <color rgb="FF92D05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left"/>
    </xf>
    <xf numFmtId="2" fontId="1" fillId="0" borderId="0" xfId="0" applyNumberFormat="1" applyFont="1"/>
    <xf numFmtId="1" fontId="1" fillId="0" borderId="0" xfId="0" applyNumberFormat="1" applyFont="1"/>
    <xf numFmtId="164" fontId="1" fillId="0" borderId="2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/>
    <xf numFmtId="0" fontId="3" fillId="0" borderId="0" xfId="0" applyFont="1" applyAlignment="1">
      <alignment horizontal="left"/>
    </xf>
    <xf numFmtId="3" fontId="0" fillId="0" borderId="0" xfId="0" applyNumberFormat="1"/>
    <xf numFmtId="164" fontId="0" fillId="0" borderId="2" xfId="0" applyNumberFormat="1" applyBorder="1"/>
    <xf numFmtId="0" fontId="2" fillId="0" borderId="0" xfId="0" applyFont="1"/>
    <xf numFmtId="0" fontId="2" fillId="0" borderId="0" xfId="0" applyFont="1" applyAlignment="1">
      <alignment horizontal="left"/>
    </xf>
    <xf numFmtId="165" fontId="5" fillId="0" borderId="0" xfId="0" quotePrefix="1" applyNumberFormat="1" applyFont="1"/>
    <xf numFmtId="11" fontId="0" fillId="0" borderId="0" xfId="0" applyNumberFormat="1" applyAlignment="1">
      <alignment horizontal="center"/>
    </xf>
    <xf numFmtId="0" fontId="8" fillId="0" borderId="0" xfId="0" applyFont="1" applyAlignment="1">
      <alignment horizontal="left"/>
    </xf>
    <xf numFmtId="164" fontId="5" fillId="3" borderId="0" xfId="0" quotePrefix="1" applyNumberFormat="1" applyFont="1" applyFill="1"/>
    <xf numFmtId="1" fontId="0" fillId="0" borderId="3" xfId="0" applyNumberFormat="1" applyBorder="1"/>
    <xf numFmtId="3" fontId="3" fillId="0" borderId="3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13" fillId="0" borderId="3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1" fontId="8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2" fontId="20" fillId="0" borderId="0" xfId="0" applyNumberFormat="1" applyFont="1"/>
    <xf numFmtId="165" fontId="8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1" fontId="0" fillId="0" borderId="0" xfId="0" applyNumberFormat="1"/>
    <xf numFmtId="166" fontId="23" fillId="0" borderId="0" xfId="0" applyNumberFormat="1" applyFont="1"/>
    <xf numFmtId="166" fontId="23" fillId="0" borderId="2" xfId="0" applyNumberFormat="1" applyFont="1" applyBorder="1"/>
    <xf numFmtId="167" fontId="23" fillId="0" borderId="0" xfId="0" applyNumberFormat="1" applyFont="1"/>
    <xf numFmtId="0" fontId="0" fillId="0" borderId="0" xfId="0" quotePrefix="1"/>
    <xf numFmtId="166" fontId="23" fillId="6" borderId="1" xfId="0" applyNumberFormat="1" applyFont="1" applyFill="1" applyBorder="1"/>
    <xf numFmtId="167" fontId="23" fillId="6" borderId="1" xfId="0" applyNumberFormat="1" applyFont="1" applyFill="1" applyBorder="1"/>
    <xf numFmtId="167" fontId="1" fillId="6" borderId="1" xfId="0" applyNumberFormat="1" applyFont="1" applyFill="1" applyBorder="1"/>
    <xf numFmtId="167" fontId="0" fillId="6" borderId="1" xfId="0" applyNumberFormat="1" applyFill="1" applyBorder="1"/>
    <xf numFmtId="167" fontId="1" fillId="6" borderId="1" xfId="0" applyNumberFormat="1" applyFont="1" applyFill="1" applyBorder="1" applyAlignment="1">
      <alignment horizontal="center"/>
    </xf>
    <xf numFmtId="167" fontId="3" fillId="6" borderId="4" xfId="0" applyNumberFormat="1" applyFont="1" applyFill="1" applyBorder="1" applyAlignment="1">
      <alignment horizontal="center"/>
    </xf>
    <xf numFmtId="167" fontId="0" fillId="6" borderId="0" xfId="0" applyNumberFormat="1" applyFill="1"/>
    <xf numFmtId="168" fontId="23" fillId="0" borderId="0" xfId="0" applyNumberFormat="1" applyFont="1"/>
    <xf numFmtId="164" fontId="3" fillId="7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9" fontId="23" fillId="0" borderId="0" xfId="0" applyNumberFormat="1" applyFont="1"/>
    <xf numFmtId="1" fontId="0" fillId="0" borderId="3" xfId="0" quotePrefix="1" applyNumberForma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1" fillId="0" borderId="6" xfId="0" applyNumberFormat="1" applyFont="1" applyBorder="1"/>
    <xf numFmtId="11" fontId="25" fillId="0" borderId="7" xfId="0" applyNumberFormat="1" applyFont="1" applyBorder="1" applyAlignment="1">
      <alignment horizontal="center"/>
    </xf>
    <xf numFmtId="165" fontId="24" fillId="8" borderId="8" xfId="0" applyNumberFormat="1" applyFont="1" applyFill="1" applyBorder="1"/>
    <xf numFmtId="11" fontId="25" fillId="0" borderId="8" xfId="0" applyNumberFormat="1" applyFont="1" applyBorder="1" applyAlignment="1">
      <alignment horizontal="center"/>
    </xf>
    <xf numFmtId="11" fontId="29" fillId="7" borderId="9" xfId="0" applyNumberFormat="1" applyFont="1" applyFill="1" applyBorder="1" applyAlignment="1">
      <alignment horizontal="center"/>
    </xf>
    <xf numFmtId="0" fontId="1" fillId="9" borderId="0" xfId="0" applyFont="1" applyFill="1"/>
    <xf numFmtId="1" fontId="1" fillId="6" borderId="0" xfId="0" applyNumberFormat="1" applyFont="1" applyFill="1"/>
    <xf numFmtId="2" fontId="3" fillId="6" borderId="0" xfId="0" applyNumberFormat="1" applyFont="1" applyFill="1" applyAlignment="1">
      <alignment horizontal="center"/>
    </xf>
    <xf numFmtId="167" fontId="3" fillId="6" borderId="0" xfId="0" applyNumberFormat="1" applyFont="1" applyFill="1" applyAlignment="1">
      <alignment horizontal="center"/>
    </xf>
    <xf numFmtId="0" fontId="0" fillId="6" borderId="0" xfId="0" applyFill="1"/>
    <xf numFmtId="0" fontId="0" fillId="10" borderId="0" xfId="0" applyFill="1"/>
    <xf numFmtId="166" fontId="23" fillId="10" borderId="0" xfId="0" applyNumberFormat="1" applyFont="1" applyFill="1"/>
    <xf numFmtId="0" fontId="2" fillId="2" borderId="0" xfId="0" applyFont="1" applyFill="1" applyAlignment="1">
      <alignment horizontal="left"/>
    </xf>
    <xf numFmtId="1" fontId="0" fillId="0" borderId="0" xfId="0" applyNumberFormat="1" applyAlignment="1">
      <alignment horizontal="center"/>
    </xf>
    <xf numFmtId="0" fontId="2" fillId="4" borderId="0" xfId="0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1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  <color rgb="FFDE48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631032</xdr:colOff>
      <xdr:row>0</xdr:row>
      <xdr:rowOff>23812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9705E3B-3DD7-446A-B8E0-C201408A458F}"/>
                </a:ext>
              </a:extLst>
            </xdr:cNvPr>
            <xdr:cNvSpPr txBox="1"/>
          </xdr:nvSpPr>
          <xdr:spPr>
            <a:xfrm>
              <a:off x="17359313" y="23812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9705E3B-3DD7-446A-B8E0-C201408A458F}"/>
                </a:ext>
              </a:extLst>
            </xdr:cNvPr>
            <xdr:cNvSpPr txBox="1"/>
          </xdr:nvSpPr>
          <xdr:spPr>
            <a:xfrm>
              <a:off x="17359313" y="23812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31B836-D063-44E5-A406-F56325BA900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31B836-D063-44E5-A406-F56325BA900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4FD5140-2929-4257-A757-09C7AF47EE6E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4FD5140-2929-4257-A757-09C7AF47EE6E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631032</xdr:colOff>
      <xdr:row>0</xdr:row>
      <xdr:rowOff>23812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C0D2160-89C4-4A05-8D97-B3506A2927CA}"/>
                </a:ext>
              </a:extLst>
            </xdr:cNvPr>
            <xdr:cNvSpPr txBox="1"/>
          </xdr:nvSpPr>
          <xdr:spPr>
            <a:xfrm>
              <a:off x="17347407" y="23812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C0D2160-89C4-4A05-8D97-B3506A2927CA}"/>
                </a:ext>
              </a:extLst>
            </xdr:cNvPr>
            <xdr:cNvSpPr txBox="1"/>
          </xdr:nvSpPr>
          <xdr:spPr>
            <a:xfrm>
              <a:off x="17347407" y="23812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460D54A-36FC-4219-81B4-102F046FD97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460D54A-36FC-4219-81B4-102F046FD97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93F7E8-EABF-4EFD-B9A4-62DF343C76A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93F7E8-EABF-4EFD-B9A4-62DF343C76A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F3837A1-5C84-4DCF-B10E-08A62487171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F3837A1-5C84-4DCF-B10E-08A62487171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B497E9F-EA9E-485B-8FBE-2C25483987D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B497E9F-EA9E-485B-8FBE-2C25483987D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7BBF8FF-CF36-4F71-837E-BA469CB38807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7BBF8FF-CF36-4F71-837E-BA469CB38807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D3AD7F0-A09A-43CF-BA53-474F2156DCC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D3AD7F0-A09A-43CF-BA53-474F2156DCC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0F312A4-C8AD-4BF0-A683-D4757135F5A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0F312A4-C8AD-4BF0-A683-D4757135F5A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9CB49F9-33C0-4214-B4FF-471CE208A4D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9CB49F9-33C0-4214-B4FF-471CE208A4D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A10B07C-EA15-4A2A-9645-0FA40C3DC43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A10B07C-EA15-4A2A-9645-0FA40C3DC43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01A9A28-ABC9-41A6-BF3C-4236C95C468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01A9A28-ABC9-41A6-BF3C-4236C95C468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FC7EC86-35A1-4A21-AF0F-BD9C58ED83E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FC7EC86-35A1-4A21-AF0F-BD9C58ED83E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B238FF-F992-4FE5-BAAF-92A1172BEC4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B238FF-F992-4FE5-BAAF-92A1172BEC4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18cd17fd0579294/Desktop/Smith_Lab_Research/Project_CXCR4-CCR5/CCR5.xlsx" TargetMode="External"/><Relationship Id="rId1" Type="http://schemas.openxmlformats.org/officeDocument/2006/relationships/externalLinkPath" Target="/f18cd17fd0579294/Desktop/Smith_Lab_Research/Project_CXCR4-CCR5/CCR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7 CXCR4 1"/>
    </sheetNames>
    <sheetDataSet>
      <sheetData sheetId="0" refreshError="1">
        <row r="2">
          <cell r="W2">
            <v>0.23</v>
          </cell>
          <cell r="X2">
            <v>0.21</v>
          </cell>
          <cell r="Y2">
            <v>0</v>
          </cell>
          <cell r="Z2">
            <v>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9B8E-C717-4E53-AB11-A857B596B890}">
  <dimension ref="A1:AK562"/>
  <sheetViews>
    <sheetView tabSelected="1" zoomScale="80" zoomScaleNormal="80" workbookViewId="0">
      <selection activeCell="A37" sqref="A3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9.7109375" customWidth="1"/>
    <col min="32" max="32" width="12.57031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810</v>
      </c>
      <c r="E4" s="20" t="s">
        <v>809</v>
      </c>
      <c r="F4" s="53" t="s">
        <v>808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188.72584472952769</v>
      </c>
      <c r="E5" s="31">
        <f t="shared" si="1"/>
        <v>136.65935724842922</v>
      </c>
      <c r="F5" s="31">
        <f t="shared" si="1"/>
        <v>23080.634792769168</v>
      </c>
      <c r="G5" s="31">
        <f t="shared" si="1"/>
        <v>75.70741693989865</v>
      </c>
      <c r="H5" s="31">
        <f t="shared" si="1"/>
        <v>52.889238983424633</v>
      </c>
      <c r="I5" s="31">
        <f t="shared" si="1"/>
        <v>1115.8319708789152</v>
      </c>
      <c r="J5" s="31">
        <f t="shared" si="1"/>
        <v>230599.24549315064</v>
      </c>
      <c r="K5" s="50">
        <f t="shared" si="1"/>
        <v>228212.50902739726</v>
      </c>
      <c r="L5" s="31">
        <f t="shared" si="1"/>
        <v>0.4246550514756457</v>
      </c>
      <c r="M5" s="31">
        <f t="shared" si="1"/>
        <v>0.28256246367192417</v>
      </c>
      <c r="N5" s="31">
        <f t="shared" si="1"/>
        <v>0.90700485060205549</v>
      </c>
      <c r="O5" s="31">
        <f t="shared" si="1"/>
        <v>1.0408740098944098</v>
      </c>
      <c r="P5" s="31">
        <f t="shared" si="1"/>
        <v>10.020388067106884</v>
      </c>
      <c r="Q5" s="31">
        <f t="shared" si="1"/>
        <v>7.9668703652437792E-2</v>
      </c>
      <c r="R5" s="31">
        <f t="shared" si="1"/>
        <v>1404.8257066090391</v>
      </c>
      <c r="S5" s="31">
        <f t="shared" si="1"/>
        <v>1821.7649611343752</v>
      </c>
      <c r="T5" s="31">
        <f t="shared" si="1"/>
        <v>0.21099868377798164</v>
      </c>
      <c r="U5" s="31">
        <f t="shared" si="1"/>
        <v>0.27590696098186757</v>
      </c>
      <c r="V5" s="31">
        <f t="shared" si="1"/>
        <v>2.3363717281666092E-2</v>
      </c>
      <c r="W5" s="31">
        <f t="shared" si="1"/>
        <v>1135.6011749677825</v>
      </c>
      <c r="X5" s="31">
        <f t="shared" si="1"/>
        <v>986.39511228338995</v>
      </c>
      <c r="Y5" s="31">
        <f t="shared" si="1"/>
        <v>2139.9447646176282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125.36533993557916</v>
      </c>
      <c r="E6" s="31">
        <f t="shared" si="2"/>
        <v>70.013608106568043</v>
      </c>
      <c r="F6" s="31">
        <f t="shared" si="2"/>
        <v>23585.488621065335</v>
      </c>
      <c r="G6" s="31">
        <f t="shared" si="2"/>
        <v>188.46461781735468</v>
      </c>
      <c r="H6" s="31">
        <f t="shared" si="2"/>
        <v>109.49660891029643</v>
      </c>
      <c r="I6" s="31">
        <f t="shared" si="2"/>
        <v>525.17446106894636</v>
      </c>
      <c r="J6" s="31">
        <f t="shared" si="2"/>
        <v>140512.04683899786</v>
      </c>
      <c r="K6" s="50">
        <f t="shared" si="2"/>
        <v>136478.84815030356</v>
      </c>
      <c r="L6" s="31">
        <f t="shared" si="2"/>
        <v>0.1194276496055776</v>
      </c>
      <c r="M6" s="31">
        <f t="shared" si="2"/>
        <v>0.17927080665013043</v>
      </c>
      <c r="N6" s="31">
        <f t="shared" si="2"/>
        <v>0.48849014880344621</v>
      </c>
      <c r="O6" s="31">
        <f t="shared" si="2"/>
        <v>1.18265813146441</v>
      </c>
      <c r="P6" s="31">
        <f t="shared" si="2"/>
        <v>14.972226366404245</v>
      </c>
      <c r="Q6" s="49">
        <f t="shared" si="2"/>
        <v>0.1888904466461542</v>
      </c>
      <c r="R6" s="31">
        <f t="shared" si="2"/>
        <v>2222.2293681916231</v>
      </c>
      <c r="S6" s="31">
        <f t="shared" si="2"/>
        <v>1303.7909504851839</v>
      </c>
      <c r="T6" s="31">
        <f t="shared" si="2"/>
        <v>9.4002595698265426E-2</v>
      </c>
      <c r="U6" s="31">
        <f t="shared" si="2"/>
        <v>0.13144109334470491</v>
      </c>
      <c r="V6" s="31">
        <f t="shared" si="2"/>
        <v>7.4502491023323875E-2</v>
      </c>
      <c r="W6" s="31">
        <f t="shared" si="2"/>
        <v>754.34833811505564</v>
      </c>
      <c r="X6" s="31">
        <f t="shared" si="2"/>
        <v>505.35200969882465</v>
      </c>
      <c r="Y6" s="31">
        <f t="shared" si="2"/>
        <v>1111.7979953937415</v>
      </c>
      <c r="Z6" s="31"/>
      <c r="AA6" s="62"/>
      <c r="AB6" s="63">
        <f>AVERAGE(AB8:AB284)</f>
        <v>2.7953197372116509</v>
      </c>
      <c r="AC6" s="63">
        <f>AVERAGE(AC8:AC284)</f>
        <v>26.498262674406561</v>
      </c>
      <c r="AD6" s="63">
        <f>AVERAGE(AD8:AD284)</f>
        <v>2.6549012381665396</v>
      </c>
      <c r="AE6" s="63" t="e">
        <f>AVERAGE(AE8:AE284)</f>
        <v>#DIV/0!</v>
      </c>
      <c r="AF6" s="64">
        <f t="shared" ref="AF6" si="3">AVERAGE(AF8:AF284)</f>
        <v>5.0233430249800151</v>
      </c>
      <c r="AG6" s="65"/>
      <c r="AH6" s="65"/>
      <c r="AI6" s="65"/>
      <c r="AJ6" s="65"/>
      <c r="AK6" s="65"/>
    </row>
    <row r="7" spans="1:37" x14ac:dyDescent="0.25">
      <c r="A7" s="40"/>
      <c r="B7">
        <v>0</v>
      </c>
      <c r="C7">
        <f t="shared" ref="C7:C38" si="4">D7/E7</f>
        <v>1.5350859715796676</v>
      </c>
      <c r="D7">
        <v>150.95743197672201</v>
      </c>
      <c r="E7">
        <v>98.338096218402995</v>
      </c>
      <c r="F7">
        <v>55713.093026497001</v>
      </c>
      <c r="G7">
        <v>70.435249187323905</v>
      </c>
      <c r="H7">
        <v>27.5800637129195</v>
      </c>
      <c r="I7" s="36">
        <v>550.62526368686304</v>
      </c>
      <c r="J7">
        <v>179424</v>
      </c>
      <c r="K7">
        <v>218249.45</v>
      </c>
      <c r="L7">
        <v>0.48394717338481902</v>
      </c>
      <c r="M7">
        <v>0.76388504598885898</v>
      </c>
      <c r="N7">
        <v>0.95213579825360395</v>
      </c>
      <c r="O7">
        <v>1.5802251873688E-2</v>
      </c>
      <c r="P7" s="37">
        <f t="shared" ref="P7:P38" si="5">(D7*E7)/F7</f>
        <v>0.26645202526360784</v>
      </c>
      <c r="Q7" s="41">
        <f t="shared" ref="Q7:Q38" si="6">P7/MIN(D7:E7)</f>
        <v>2.7095503727450035E-3</v>
      </c>
      <c r="R7" s="37">
        <f t="shared" ref="R7:R38" si="7">J7/D7</f>
        <v>1188.5734783012711</v>
      </c>
      <c r="S7" s="39">
        <f t="shared" ref="S7:S38" si="8">K7/E7</f>
        <v>2219.3784341246665</v>
      </c>
      <c r="T7" s="37">
        <f t="shared" ref="T7:T38" si="9">($W$2*$W$2)/(4*G7*0.001)</f>
        <v>0.18776110189981521</v>
      </c>
      <c r="U7" s="38">
        <f t="shared" ref="U7:U38" si="10">($X$2*$X$2)/(4*H7*0.001)</f>
        <v>0.39974526943661443</v>
      </c>
      <c r="V7" s="37">
        <f t="shared" ref="V7:V38" si="11">($X$2*$X$2)/(4*I7*0.001)</f>
        <v>2.0022691886999656E-2</v>
      </c>
      <c r="W7" s="37">
        <f t="shared" ref="W7:W38" si="12">(D7)/(PI()*$W$2*$W$2)</f>
        <v>908.3410773366295</v>
      </c>
      <c r="X7" s="37">
        <f t="shared" ref="X7:X38" si="13">(E7)/(PI()*$X$2*$X$2)</f>
        <v>709.79565112949012</v>
      </c>
      <c r="Y7" s="39">
        <f t="shared" ref="Y7:Y38" si="14">((D7*$Y$2)+(E7*$Z$2)+D7+E7)/(PI()*(AVERAGE($W$2:$X$2))*(AVERAGE($W$2:$X$2)))</f>
        <v>1639.5295703702111</v>
      </c>
      <c r="AA7" s="65"/>
      <c r="AB7" s="63">
        <f>STDEV(AB8:AB254)</f>
        <v>4.3783995952894401E-2</v>
      </c>
      <c r="AC7" s="63">
        <f>STDEV(AC8:AC254)</f>
        <v>6.1018050232290042</v>
      </c>
      <c r="AD7" s="63">
        <f>STDEV(AD8:AD254)</f>
        <v>6.6571200720927884E-2</v>
      </c>
      <c r="AE7" s="63" t="e">
        <f>STDEV(AE8:AE254)</f>
        <v>#DIV/0!</v>
      </c>
      <c r="AF7" s="63">
        <f t="shared" ref="AF7" si="15">STDEV(AF8:AF254)</f>
        <v>2.3815236530806629</v>
      </c>
      <c r="AG7" s="65"/>
      <c r="AH7" s="65"/>
      <c r="AI7" s="65"/>
      <c r="AJ7" s="65"/>
      <c r="AK7" s="65"/>
    </row>
    <row r="8" spans="1:37" x14ac:dyDescent="0.25">
      <c r="A8" s="40" t="s">
        <v>635</v>
      </c>
      <c r="B8">
        <v>0</v>
      </c>
      <c r="C8">
        <f t="shared" si="4"/>
        <v>0.63136991454154479</v>
      </c>
      <c r="D8">
        <v>187.118422042784</v>
      </c>
      <c r="E8">
        <v>296.368923721454</v>
      </c>
      <c r="F8">
        <v>54715.677703813497</v>
      </c>
      <c r="G8">
        <v>51.802356989492402</v>
      </c>
      <c r="H8">
        <v>23.520155279559599</v>
      </c>
      <c r="I8" s="36">
        <v>1426.46431721667</v>
      </c>
      <c r="J8">
        <v>230652.5</v>
      </c>
      <c r="K8">
        <v>369137.25</v>
      </c>
      <c r="L8">
        <v>0.30956312554085802</v>
      </c>
      <c r="M8">
        <v>0.16356241352836901</v>
      </c>
      <c r="N8">
        <v>0.99464763473464601</v>
      </c>
      <c r="O8">
        <v>0.99999999999997802</v>
      </c>
      <c r="P8" s="37">
        <f t="shared" si="5"/>
        <v>1.0135319103506524</v>
      </c>
      <c r="Q8" s="41">
        <f t="shared" si="6"/>
        <v>5.4165266000314582E-3</v>
      </c>
      <c r="R8" s="37">
        <f t="shared" si="7"/>
        <v>1232.6552216609762</v>
      </c>
      <c r="S8" s="39">
        <f t="shared" si="8"/>
        <v>1245.5329167606594</v>
      </c>
      <c r="T8" s="37">
        <f t="shared" si="9"/>
        <v>0.2552972638423105</v>
      </c>
      <c r="U8" s="38">
        <f t="shared" si="10"/>
        <v>0.46874690532257551</v>
      </c>
      <c r="V8" s="37">
        <f t="shared" si="11"/>
        <v>7.7288999570014321E-3</v>
      </c>
      <c r="W8" s="37">
        <f t="shared" si="12"/>
        <v>1125.9289909892077</v>
      </c>
      <c r="X8" s="37">
        <f t="shared" si="13"/>
        <v>2139.1645890745708</v>
      </c>
      <c r="Y8" s="39">
        <f t="shared" si="14"/>
        <v>3179.727314080943</v>
      </c>
      <c r="AA8" t="s">
        <v>852</v>
      </c>
      <c r="AB8">
        <v>2.76975371914655</v>
      </c>
      <c r="AC8">
        <v>16.963799331388302</v>
      </c>
      <c r="AD8">
        <v>2.6650881199963101</v>
      </c>
      <c r="AF8">
        <f>(1-(AD8/$AB$6))*(100)</f>
        <v>4.6589166699494537</v>
      </c>
    </row>
    <row r="9" spans="1:37" x14ac:dyDescent="0.25">
      <c r="A9" s="40" t="s">
        <v>636</v>
      </c>
      <c r="B9">
        <v>0</v>
      </c>
      <c r="C9">
        <f t="shared" si="4"/>
        <v>1.1760800372861928</v>
      </c>
      <c r="D9">
        <v>132.43519492105901</v>
      </c>
      <c r="E9">
        <v>112.607297736856</v>
      </c>
      <c r="F9">
        <v>14895.893688673699</v>
      </c>
      <c r="G9">
        <v>60.001910168271699</v>
      </c>
      <c r="H9">
        <v>27.813475645530701</v>
      </c>
      <c r="I9" s="36">
        <v>1946.62576322218</v>
      </c>
      <c r="J9">
        <v>126602.96</v>
      </c>
      <c r="K9">
        <v>159373.59</v>
      </c>
      <c r="L9">
        <v>0.38208385126431699</v>
      </c>
      <c r="M9">
        <v>0.17042646002921899</v>
      </c>
      <c r="N9">
        <v>0.99589550121582904</v>
      </c>
      <c r="O9">
        <v>0.99999999999966604</v>
      </c>
      <c r="P9" s="37">
        <f t="shared" si="5"/>
        <v>1.0011597650333453</v>
      </c>
      <c r="Q9" s="41">
        <f t="shared" si="6"/>
        <v>8.8907183206978681E-3</v>
      </c>
      <c r="R9" s="37">
        <f t="shared" si="7"/>
        <v>955.96159370977307</v>
      </c>
      <c r="S9" s="39">
        <f t="shared" si="8"/>
        <v>1415.3042760374983</v>
      </c>
      <c r="T9" s="37">
        <f t="shared" si="9"/>
        <v>0.22040964967467358</v>
      </c>
      <c r="U9" s="38">
        <f t="shared" si="10"/>
        <v>0.39639058924200238</v>
      </c>
      <c r="V9" s="37">
        <f t="shared" si="11"/>
        <v>5.6636464020442794E-3</v>
      </c>
      <c r="W9" s="37">
        <f t="shared" si="12"/>
        <v>796.88907036012142</v>
      </c>
      <c r="X9" s="37">
        <f t="shared" si="13"/>
        <v>812.78948131707182</v>
      </c>
      <c r="Y9" s="39">
        <f t="shared" si="14"/>
        <v>1611.5588419035803</v>
      </c>
      <c r="AA9" t="s">
        <v>853</v>
      </c>
      <c r="AB9">
        <v>2.7895736333545198</v>
      </c>
      <c r="AC9">
        <v>18.746136590142399</v>
      </c>
      <c r="AD9">
        <v>2.6991757031594301</v>
      </c>
      <c r="AF9">
        <f t="shared" ref="AF9:AF72" si="16">(1-(AD9/$AB$6))*(100)</f>
        <v>3.4394646441456844</v>
      </c>
    </row>
    <row r="10" spans="1:37" x14ac:dyDescent="0.25">
      <c r="A10" s="40" t="s">
        <v>637</v>
      </c>
      <c r="B10">
        <v>0</v>
      </c>
      <c r="C10">
        <f t="shared" si="4"/>
        <v>1.0876876196605052</v>
      </c>
      <c r="D10">
        <v>150.58597922733901</v>
      </c>
      <c r="E10">
        <v>138.44598072591899</v>
      </c>
      <c r="F10">
        <v>1566.5462671907601</v>
      </c>
      <c r="G10">
        <v>134.248383884726</v>
      </c>
      <c r="H10">
        <v>57.879112079596098</v>
      </c>
      <c r="I10" s="36">
        <v>614.710191722373</v>
      </c>
      <c r="J10">
        <v>91170.86</v>
      </c>
      <c r="K10">
        <v>90474.989000000001</v>
      </c>
      <c r="L10">
        <v>0.33781134906883498</v>
      </c>
      <c r="M10">
        <v>0.32590469250988002</v>
      </c>
      <c r="N10">
        <v>0.99999373512512901</v>
      </c>
      <c r="O10">
        <v>0.16382321577984399</v>
      </c>
      <c r="P10" s="37">
        <f t="shared" si="5"/>
        <v>13.308271842546944</v>
      </c>
      <c r="Q10" s="41">
        <f t="shared" si="6"/>
        <v>9.6126097505808292E-2</v>
      </c>
      <c r="R10" s="37">
        <f t="shared" si="7"/>
        <v>605.44056271241391</v>
      </c>
      <c r="S10" s="39">
        <f t="shared" si="8"/>
        <v>653.50390474038397</v>
      </c>
      <c r="T10" s="37">
        <f t="shared" si="9"/>
        <v>9.8511427976338314E-2</v>
      </c>
      <c r="U10" s="38">
        <f t="shared" si="10"/>
        <v>0.19048322622569394</v>
      </c>
      <c r="V10" s="37">
        <f t="shared" si="11"/>
        <v>1.7935280964040561E-2</v>
      </c>
      <c r="W10" s="37">
        <f t="shared" si="12"/>
        <v>906.10597180962088</v>
      </c>
      <c r="X10" s="37">
        <f t="shared" si="13"/>
        <v>999.29080198345923</v>
      </c>
      <c r="Y10" s="39">
        <f t="shared" si="14"/>
        <v>1900.862195789246</v>
      </c>
      <c r="AA10" t="s">
        <v>854</v>
      </c>
      <c r="AB10">
        <v>2.7616525533825702</v>
      </c>
      <c r="AC10">
        <v>25.728428012994801</v>
      </c>
      <c r="AD10">
        <v>2.6746251551253901</v>
      </c>
      <c r="AF10">
        <f t="shared" si="16"/>
        <v>4.3177379846591197</v>
      </c>
    </row>
    <row r="11" spans="1:37" x14ac:dyDescent="0.25">
      <c r="A11" s="40" t="s">
        <v>638</v>
      </c>
      <c r="B11">
        <v>0</v>
      </c>
      <c r="C11">
        <f t="shared" si="4"/>
        <v>1.2174478973527587</v>
      </c>
      <c r="D11">
        <v>85.725495339297495</v>
      </c>
      <c r="E11">
        <v>70.4140978235706</v>
      </c>
      <c r="F11">
        <v>546.39645414137999</v>
      </c>
      <c r="G11">
        <v>89.211455727977807</v>
      </c>
      <c r="H11">
        <v>23.150188932002301</v>
      </c>
      <c r="I11" s="36">
        <v>171.091813453513</v>
      </c>
      <c r="J11">
        <v>127558.57</v>
      </c>
      <c r="K11">
        <v>136017.32</v>
      </c>
      <c r="L11">
        <v>0.365355290218077</v>
      </c>
      <c r="M11">
        <v>0.99999945696926495</v>
      </c>
      <c r="N11">
        <v>0.99999900911058404</v>
      </c>
      <c r="O11">
        <v>2.02156041866851E-3</v>
      </c>
      <c r="P11" s="37">
        <f t="shared" si="5"/>
        <v>11.047442510001083</v>
      </c>
      <c r="Q11" s="41">
        <f t="shared" si="6"/>
        <v>0.15689248107220702</v>
      </c>
      <c r="R11" s="37">
        <f t="shared" si="7"/>
        <v>1487.9887190517729</v>
      </c>
      <c r="S11" s="39">
        <f t="shared" si="8"/>
        <v>1931.6773800156425</v>
      </c>
      <c r="T11" s="37">
        <f t="shared" si="9"/>
        <v>0.14824329333135719</v>
      </c>
      <c r="U11" s="38">
        <f t="shared" si="10"/>
        <v>0.47623801396969534</v>
      </c>
      <c r="V11" s="37">
        <f t="shared" si="11"/>
        <v>6.4439085526412851E-2</v>
      </c>
      <c r="W11" s="37">
        <f t="shared" si="12"/>
        <v>515.82746057657585</v>
      </c>
      <c r="X11" s="37">
        <f t="shared" si="13"/>
        <v>508.24270893322137</v>
      </c>
      <c r="Y11" s="39">
        <f t="shared" si="14"/>
        <v>1026.8755398441306</v>
      </c>
      <c r="AA11" t="s">
        <v>855</v>
      </c>
      <c r="AB11">
        <v>2.7640863710792201</v>
      </c>
      <c r="AC11">
        <v>27.005183149483901</v>
      </c>
      <c r="AD11">
        <v>2.7215411260177498</v>
      </c>
      <c r="AF11">
        <f t="shared" si="16"/>
        <v>2.6393621528067457</v>
      </c>
    </row>
    <row r="12" spans="1:37" x14ac:dyDescent="0.25">
      <c r="A12" s="40" t="s">
        <v>639</v>
      </c>
      <c r="B12">
        <v>0</v>
      </c>
      <c r="C12">
        <f t="shared" si="4"/>
        <v>1.4590500076462636</v>
      </c>
      <c r="D12">
        <v>134.98025685413899</v>
      </c>
      <c r="E12">
        <v>92.512426679527493</v>
      </c>
      <c r="F12">
        <v>55369.017836574603</v>
      </c>
      <c r="G12">
        <v>59.817295782488401</v>
      </c>
      <c r="H12">
        <v>23.850055441673302</v>
      </c>
      <c r="I12">
        <v>1424.36575705463</v>
      </c>
      <c r="J12">
        <v>144510.54</v>
      </c>
      <c r="K12">
        <v>140820.65</v>
      </c>
      <c r="L12">
        <v>0.33603396738362101</v>
      </c>
      <c r="M12">
        <v>0.44600584572123197</v>
      </c>
      <c r="N12">
        <v>0.99549555470806295</v>
      </c>
      <c r="O12">
        <v>4.1644545481359298E-2</v>
      </c>
      <c r="P12" s="37">
        <f t="shared" si="5"/>
        <v>0.22552957598524834</v>
      </c>
      <c r="Q12" s="41">
        <f t="shared" si="6"/>
        <v>2.4378300740775707E-3</v>
      </c>
      <c r="R12" s="37">
        <f t="shared" si="7"/>
        <v>1070.6050156369131</v>
      </c>
      <c r="S12" s="39">
        <f t="shared" si="8"/>
        <v>1522.1809118446015</v>
      </c>
      <c r="T12" s="37">
        <f t="shared" si="9"/>
        <v>0.22108990095589776</v>
      </c>
      <c r="U12" s="38">
        <f t="shared" si="10"/>
        <v>0.46226307636736014</v>
      </c>
      <c r="V12" s="37">
        <f t="shared" si="11"/>
        <v>7.7402871737088149E-3</v>
      </c>
      <c r="W12" s="37">
        <f t="shared" si="12"/>
        <v>812.20321732135744</v>
      </c>
      <c r="X12" s="37">
        <f t="shared" si="13"/>
        <v>667.74648541829208</v>
      </c>
      <c r="Y12" s="39">
        <f t="shared" si="14"/>
        <v>1496.1398802323654</v>
      </c>
      <c r="AA12" t="s">
        <v>856</v>
      </c>
      <c r="AB12">
        <v>2.77525404181337</v>
      </c>
      <c r="AC12">
        <v>10.8292216237391</v>
      </c>
      <c r="AD12">
        <v>2.64013822041706</v>
      </c>
      <c r="AF12">
        <f t="shared" si="16"/>
        <v>5.5514764457458954</v>
      </c>
    </row>
    <row r="13" spans="1:37" x14ac:dyDescent="0.25">
      <c r="A13" s="40" t="s">
        <v>640</v>
      </c>
      <c r="B13">
        <v>0</v>
      </c>
      <c r="C13">
        <f t="shared" si="4"/>
        <v>1.5118720354779702</v>
      </c>
      <c r="D13">
        <v>281.28135160373</v>
      </c>
      <c r="E13">
        <v>186.04838571195901</v>
      </c>
      <c r="F13">
        <v>43644.737197840099</v>
      </c>
      <c r="G13">
        <v>76.545031078466906</v>
      </c>
      <c r="H13">
        <v>33.296758119073402</v>
      </c>
      <c r="I13" s="36">
        <v>832.66290621942198</v>
      </c>
      <c r="J13">
        <v>122716.38</v>
      </c>
      <c r="K13">
        <v>124505.22</v>
      </c>
      <c r="L13">
        <v>0.157614356870734</v>
      </c>
      <c r="M13">
        <v>0.354951880576094</v>
      </c>
      <c r="N13">
        <v>0.99999999997658195</v>
      </c>
      <c r="O13">
        <v>8.52086163848704E-2</v>
      </c>
      <c r="P13" s="37">
        <f t="shared" si="5"/>
        <v>1.1990435676020461</v>
      </c>
      <c r="Q13" s="41">
        <f t="shared" si="6"/>
        <v>6.4447942561480266E-3</v>
      </c>
      <c r="R13" s="37">
        <f t="shared" si="7"/>
        <v>436.27627391695415</v>
      </c>
      <c r="S13" s="39">
        <f t="shared" si="8"/>
        <v>669.20881642455936</v>
      </c>
      <c r="T13" s="37">
        <f t="shared" si="9"/>
        <v>0.17277411497087183</v>
      </c>
      <c r="U13" s="38">
        <f t="shared" si="10"/>
        <v>0.33111331621454587</v>
      </c>
      <c r="V13" s="37">
        <f t="shared" si="11"/>
        <v>1.3240652270745815E-2</v>
      </c>
      <c r="W13" s="37">
        <f t="shared" si="12"/>
        <v>1692.526181750588</v>
      </c>
      <c r="X13" s="37">
        <f t="shared" si="13"/>
        <v>1342.8807365227135</v>
      </c>
      <c r="Y13" s="39">
        <f t="shared" si="14"/>
        <v>3073.464369736731</v>
      </c>
      <c r="AA13" t="s">
        <v>857</v>
      </c>
      <c r="AB13">
        <v>2.78395944262763</v>
      </c>
      <c r="AC13">
        <v>26.7863961116424</v>
      </c>
      <c r="AD13">
        <v>2.7712960478680801</v>
      </c>
      <c r="AF13">
        <f t="shared" si="16"/>
        <v>0.85942545404608106</v>
      </c>
    </row>
    <row r="14" spans="1:37" x14ac:dyDescent="0.25">
      <c r="A14" s="40" t="s">
        <v>641</v>
      </c>
      <c r="B14">
        <v>0</v>
      </c>
      <c r="C14">
        <f t="shared" si="4"/>
        <v>1.1360189207288784</v>
      </c>
      <c r="D14">
        <v>103.229533285958</v>
      </c>
      <c r="E14">
        <v>90.869554549078401</v>
      </c>
      <c r="F14">
        <v>56021.8187028623</v>
      </c>
      <c r="G14">
        <v>41.413819238075099</v>
      </c>
      <c r="H14">
        <v>38.409532714561401</v>
      </c>
      <c r="I14" s="36">
        <v>1310.35934512943</v>
      </c>
      <c r="J14">
        <v>150542.47</v>
      </c>
      <c r="K14">
        <v>172664.25</v>
      </c>
      <c r="L14">
        <v>0.35099173355021401</v>
      </c>
      <c r="M14">
        <v>0.20574536991299899</v>
      </c>
      <c r="N14">
        <v>0.49678647461410103</v>
      </c>
      <c r="O14">
        <v>0.99998571417644799</v>
      </c>
      <c r="P14" s="37">
        <f t="shared" si="5"/>
        <v>0.16744229164993166</v>
      </c>
      <c r="Q14" s="41">
        <f t="shared" si="6"/>
        <v>1.842666583773078E-3</v>
      </c>
      <c r="R14" s="37">
        <f t="shared" si="7"/>
        <v>1458.3275270942045</v>
      </c>
      <c r="S14" s="39">
        <f t="shared" si="8"/>
        <v>1900.1331178171947</v>
      </c>
      <c r="T14" s="37">
        <f t="shared" si="9"/>
        <v>0.31933785010200605</v>
      </c>
      <c r="U14" s="38">
        <f t="shared" si="10"/>
        <v>0.28703811842575011</v>
      </c>
      <c r="V14" s="37">
        <f t="shared" si="11"/>
        <v>8.4137225723459937E-3</v>
      </c>
      <c r="W14" s="37">
        <f t="shared" si="12"/>
        <v>621.15275975537088</v>
      </c>
      <c r="X14" s="37">
        <f t="shared" si="13"/>
        <v>655.88838018342187</v>
      </c>
      <c r="Y14" s="39">
        <f t="shared" si="14"/>
        <v>1276.5218710154552</v>
      </c>
      <c r="AA14" t="s">
        <v>858</v>
      </c>
      <c r="AB14">
        <v>2.79596649481139</v>
      </c>
      <c r="AC14">
        <v>22.317351733157601</v>
      </c>
      <c r="AD14">
        <v>2.6385272967492601</v>
      </c>
      <c r="AF14">
        <f t="shared" si="16"/>
        <v>5.6091057625769931</v>
      </c>
    </row>
    <row r="15" spans="1:37" x14ac:dyDescent="0.25">
      <c r="A15" s="40" t="s">
        <v>642</v>
      </c>
      <c r="B15">
        <v>0</v>
      </c>
      <c r="C15">
        <f t="shared" si="4"/>
        <v>1.7465708366748867</v>
      </c>
      <c r="D15">
        <v>117.143461830525</v>
      </c>
      <c r="E15">
        <v>67.070547252204307</v>
      </c>
      <c r="F15">
        <v>747.62452396129595</v>
      </c>
      <c r="G15">
        <v>64.657096599703394</v>
      </c>
      <c r="H15">
        <v>35.104366290834903</v>
      </c>
      <c r="I15" s="36">
        <v>622.22688580790305</v>
      </c>
      <c r="J15">
        <v>147475.9</v>
      </c>
      <c r="K15">
        <v>81804.277000000002</v>
      </c>
      <c r="L15">
        <v>0.32231856429540601</v>
      </c>
      <c r="M15">
        <v>0.22440404097769101</v>
      </c>
      <c r="N15">
        <v>0.99971043395484305</v>
      </c>
      <c r="O15">
        <v>0.49921750786874802</v>
      </c>
      <c r="P15" s="37">
        <f t="shared" si="5"/>
        <v>10.509120340731043</v>
      </c>
      <c r="Q15" s="41">
        <f t="shared" si="6"/>
        <v>0.1566875591638423</v>
      </c>
      <c r="R15" s="37">
        <f t="shared" si="7"/>
        <v>1258.9341111786321</v>
      </c>
      <c r="S15" s="39">
        <f t="shared" si="8"/>
        <v>1219.675108544928</v>
      </c>
      <c r="T15" s="37">
        <f t="shared" si="9"/>
        <v>0.2045405793872388</v>
      </c>
      <c r="U15" s="38">
        <f t="shared" si="10"/>
        <v>0.31406349593835059</v>
      </c>
      <c r="V15" s="37">
        <f t="shared" si="11"/>
        <v>1.7718617198106239E-2</v>
      </c>
      <c r="W15" s="37">
        <f t="shared" si="12"/>
        <v>704.87565222021999</v>
      </c>
      <c r="X15" s="37">
        <f t="shared" si="13"/>
        <v>484.1092576447553</v>
      </c>
      <c r="Y15" s="39">
        <f t="shared" si="14"/>
        <v>1211.5111624913916</v>
      </c>
      <c r="AA15" t="s">
        <v>859</v>
      </c>
      <c r="AB15">
        <v>2.7806067651209898</v>
      </c>
      <c r="AC15">
        <v>31.496588586376902</v>
      </c>
      <c r="AD15">
        <v>2.6331517450428898</v>
      </c>
      <c r="AF15">
        <f t="shared" si="16"/>
        <v>5.8014111949327374</v>
      </c>
    </row>
    <row r="16" spans="1:37" x14ac:dyDescent="0.25">
      <c r="A16" s="40" t="s">
        <v>643</v>
      </c>
      <c r="B16">
        <v>0</v>
      </c>
      <c r="C16">
        <f t="shared" si="4"/>
        <v>1.1592113931729895</v>
      </c>
      <c r="D16">
        <v>201.462397950184</v>
      </c>
      <c r="E16">
        <v>173.79263103922901</v>
      </c>
      <c r="F16">
        <v>9805.5004065774701</v>
      </c>
      <c r="G16">
        <v>45.759705569088098</v>
      </c>
      <c r="H16">
        <v>43.212912717314801</v>
      </c>
      <c r="I16" s="36">
        <v>1305.8433468665</v>
      </c>
      <c r="J16">
        <v>259232.8</v>
      </c>
      <c r="K16">
        <v>414848.8</v>
      </c>
      <c r="L16">
        <v>0.366034384874589</v>
      </c>
      <c r="M16">
        <v>0.160221566822841</v>
      </c>
      <c r="N16">
        <v>0.65130256360181205</v>
      </c>
      <c r="O16">
        <v>0.98638485049181102</v>
      </c>
      <c r="P16" s="37">
        <f t="shared" si="5"/>
        <v>3.5707183461792891</v>
      </c>
      <c r="Q16" s="41">
        <f t="shared" si="6"/>
        <v>2.0545855856070765E-2</v>
      </c>
      <c r="R16" s="37">
        <f t="shared" si="7"/>
        <v>1286.7552587361786</v>
      </c>
      <c r="S16" s="39">
        <f t="shared" si="8"/>
        <v>2387.0333138944138</v>
      </c>
      <c r="T16" s="37">
        <f t="shared" si="9"/>
        <v>0.28900972669137626</v>
      </c>
      <c r="U16" s="38">
        <f t="shared" si="10"/>
        <v>0.25513207295518492</v>
      </c>
      <c r="V16" s="37">
        <f t="shared" si="11"/>
        <v>8.4428197505126267E-3</v>
      </c>
      <c r="W16" s="37">
        <f t="shared" si="12"/>
        <v>1212.2395644959661</v>
      </c>
      <c r="X16" s="37">
        <f t="shared" si="13"/>
        <v>1254.419786976837</v>
      </c>
      <c r="Y16" s="39">
        <f t="shared" si="14"/>
        <v>2467.9211894114696</v>
      </c>
      <c r="AA16" t="s">
        <v>860</v>
      </c>
      <c r="AB16">
        <v>2.7849547748369301</v>
      </c>
      <c r="AC16">
        <v>28.6251708508306</v>
      </c>
      <c r="AD16">
        <v>2.6151857115716002</v>
      </c>
      <c r="AF16">
        <f t="shared" si="16"/>
        <v>6.4441295656480264</v>
      </c>
    </row>
    <row r="17" spans="1:32" x14ac:dyDescent="0.25">
      <c r="A17" s="40" t="s">
        <v>644</v>
      </c>
      <c r="B17">
        <v>0</v>
      </c>
      <c r="C17">
        <f t="shared" si="4"/>
        <v>2.1576918699083452</v>
      </c>
      <c r="D17">
        <v>118.68199825015</v>
      </c>
      <c r="E17">
        <v>55.0041458214288</v>
      </c>
      <c r="F17">
        <v>56021.481495752902</v>
      </c>
      <c r="G17">
        <v>35.124188036124998</v>
      </c>
      <c r="H17">
        <v>22.983569460914101</v>
      </c>
      <c r="I17" s="36">
        <v>625.17318755953295</v>
      </c>
      <c r="J17">
        <v>156119.94</v>
      </c>
      <c r="K17">
        <v>85024.251000000004</v>
      </c>
      <c r="L17">
        <v>0.17836250261620101</v>
      </c>
      <c r="M17">
        <v>0.273148373012569</v>
      </c>
      <c r="N17">
        <v>0.99999999999997802</v>
      </c>
      <c r="O17">
        <v>3.8126031551107997E-2</v>
      </c>
      <c r="P17" s="37">
        <f t="shared" si="5"/>
        <v>0.11652676373124314</v>
      </c>
      <c r="Q17" s="41">
        <f t="shared" si="6"/>
        <v>2.1185087413146601E-3</v>
      </c>
      <c r="R17" s="37">
        <f t="shared" si="7"/>
        <v>1315.4475177519407</v>
      </c>
      <c r="S17" s="39">
        <f t="shared" si="8"/>
        <v>1545.7789541179607</v>
      </c>
      <c r="T17" s="37">
        <f t="shared" si="9"/>
        <v>0.37652115933322572</v>
      </c>
      <c r="U17" s="38">
        <f t="shared" si="10"/>
        <v>0.47969050319834494</v>
      </c>
      <c r="V17" s="37">
        <f t="shared" si="11"/>
        <v>1.7635113308422441E-2</v>
      </c>
      <c r="W17" s="37">
        <f t="shared" si="12"/>
        <v>714.1333337442361</v>
      </c>
      <c r="X17" s="37">
        <f t="shared" si="13"/>
        <v>397.01504299445867</v>
      </c>
      <c r="Y17" s="39">
        <f t="shared" si="14"/>
        <v>1142.2730733703661</v>
      </c>
      <c r="AA17" t="s">
        <v>861</v>
      </c>
      <c r="AB17">
        <v>2.7974494268550001</v>
      </c>
      <c r="AC17">
        <v>25.971782813953499</v>
      </c>
      <c r="AD17">
        <v>2.7123472583333101</v>
      </c>
      <c r="AF17">
        <f t="shared" si="16"/>
        <v>2.9682643374852824</v>
      </c>
    </row>
    <row r="18" spans="1:32" x14ac:dyDescent="0.25">
      <c r="A18" s="40" t="s">
        <v>645</v>
      </c>
      <c r="B18">
        <v>0</v>
      </c>
      <c r="C18">
        <f t="shared" si="4"/>
        <v>0.82640029039488538</v>
      </c>
      <c r="D18">
        <v>176.53047773825401</v>
      </c>
      <c r="E18">
        <v>213.61376537501101</v>
      </c>
      <c r="F18">
        <v>667.49571362477104</v>
      </c>
      <c r="G18">
        <v>44.287853903248703</v>
      </c>
      <c r="H18">
        <v>57.902068382722497</v>
      </c>
      <c r="I18">
        <v>16.3495047153495</v>
      </c>
      <c r="J18">
        <v>88682.342000000004</v>
      </c>
      <c r="K18">
        <v>70965.145999999993</v>
      </c>
      <c r="L18">
        <v>0.55276879022980596</v>
      </c>
      <c r="M18">
        <v>0.56868609416591398</v>
      </c>
      <c r="N18">
        <v>8.0483140718215093E-2</v>
      </c>
      <c r="O18">
        <v>0.11558181346697401</v>
      </c>
      <c r="P18" s="37">
        <f t="shared" si="5"/>
        <v>56.493756114688829</v>
      </c>
      <c r="Q18" s="41">
        <f t="shared" si="6"/>
        <v>0.32002267732177941</v>
      </c>
      <c r="R18" s="37">
        <f t="shared" si="7"/>
        <v>502.36278254167223</v>
      </c>
      <c r="S18" s="39">
        <f t="shared" si="8"/>
        <v>332.21242027833119</v>
      </c>
      <c r="T18" s="37">
        <f t="shared" si="9"/>
        <v>0.29861460500866333</v>
      </c>
      <c r="U18" s="38">
        <f t="shared" si="10"/>
        <v>0.19040770576841376</v>
      </c>
      <c r="V18" s="37">
        <f t="shared" si="11"/>
        <v>0.67433235391218516</v>
      </c>
      <c r="W18" s="37">
        <f t="shared" si="12"/>
        <v>1062.2192112823029</v>
      </c>
      <c r="X18" s="37">
        <f t="shared" si="13"/>
        <v>1541.8452005399258</v>
      </c>
      <c r="Y18" s="39">
        <f t="shared" si="14"/>
        <v>2565.8423475339782</v>
      </c>
      <c r="AA18" t="s">
        <v>862</v>
      </c>
      <c r="AB18">
        <v>2.8213778553944699</v>
      </c>
      <c r="AC18">
        <v>28.452326715069098</v>
      </c>
      <c r="AD18">
        <v>2.6778596161581301</v>
      </c>
      <c r="AF18">
        <f t="shared" si="16"/>
        <v>4.202028107549804</v>
      </c>
    </row>
    <row r="19" spans="1:32" x14ac:dyDescent="0.25">
      <c r="A19" s="40" t="s">
        <v>646</v>
      </c>
      <c r="B19">
        <v>0</v>
      </c>
      <c r="C19">
        <f t="shared" si="4"/>
        <v>1.4786028754779463</v>
      </c>
      <c r="D19">
        <v>241.078135316388</v>
      </c>
      <c r="E19">
        <v>163.044546520621</v>
      </c>
      <c r="F19">
        <v>932.00669887966706</v>
      </c>
      <c r="G19">
        <v>192.042880363357</v>
      </c>
      <c r="H19">
        <v>32.653944984873803</v>
      </c>
      <c r="I19" s="36">
        <v>1045.99795559419</v>
      </c>
      <c r="J19">
        <v>274855.67</v>
      </c>
      <c r="K19">
        <v>172433.67</v>
      </c>
      <c r="L19">
        <v>0.24101884390012801</v>
      </c>
      <c r="M19">
        <v>0.20273324100142101</v>
      </c>
      <c r="N19">
        <v>0.99999999981852905</v>
      </c>
      <c r="O19">
        <v>0.95101876939775498</v>
      </c>
      <c r="P19" s="37">
        <f t="shared" si="5"/>
        <v>42.174026534301028</v>
      </c>
      <c r="Q19" s="41">
        <f t="shared" si="6"/>
        <v>0.25866566796803037</v>
      </c>
      <c r="R19" s="37">
        <f t="shared" si="7"/>
        <v>1140.1103199976337</v>
      </c>
      <c r="S19" s="39">
        <f t="shared" si="8"/>
        <v>1057.5862467021645</v>
      </c>
      <c r="T19" s="37">
        <f t="shared" si="9"/>
        <v>6.8864828391333663E-2</v>
      </c>
      <c r="U19" s="38">
        <f t="shared" si="10"/>
        <v>0.33763148694919032</v>
      </c>
      <c r="V19" s="37">
        <f t="shared" si="11"/>
        <v>1.0540173564428367E-2</v>
      </c>
      <c r="W19" s="37">
        <f t="shared" si="12"/>
        <v>1450.6153840068043</v>
      </c>
      <c r="X19" s="37">
        <f t="shared" si="13"/>
        <v>1176.841066799697</v>
      </c>
      <c r="Y19" s="39">
        <f t="shared" si="14"/>
        <v>2657.7736541286486</v>
      </c>
      <c r="AA19" t="s">
        <v>863</v>
      </c>
      <c r="AB19">
        <v>2.7769746802425002</v>
      </c>
      <c r="AC19">
        <v>29.253951460579501</v>
      </c>
      <c r="AD19">
        <v>2.6057918260371902</v>
      </c>
      <c r="AF19">
        <f t="shared" si="16"/>
        <v>6.7801872054720995</v>
      </c>
    </row>
    <row r="20" spans="1:32" x14ac:dyDescent="0.25">
      <c r="A20" s="40" t="s">
        <v>647</v>
      </c>
      <c r="B20">
        <v>0</v>
      </c>
      <c r="C20">
        <f t="shared" si="4"/>
        <v>1.2160207445116971</v>
      </c>
      <c r="D20">
        <v>311.79711000749398</v>
      </c>
      <c r="E20">
        <v>256.40772282441498</v>
      </c>
      <c r="F20">
        <v>47765.730774576201</v>
      </c>
      <c r="G20">
        <v>80.642080862103896</v>
      </c>
      <c r="H20">
        <v>57.533897171160802</v>
      </c>
      <c r="I20" s="36">
        <v>987.82175257671895</v>
      </c>
      <c r="J20">
        <v>231714.49</v>
      </c>
      <c r="K20">
        <v>310900.47999999998</v>
      </c>
      <c r="L20">
        <v>0.318276793096609</v>
      </c>
      <c r="M20">
        <v>0.178577601735526</v>
      </c>
      <c r="N20">
        <v>0.87268062261899604</v>
      </c>
      <c r="O20">
        <v>0.99999999977545795</v>
      </c>
      <c r="P20" s="37">
        <f t="shared" si="5"/>
        <v>1.6737352420620319</v>
      </c>
      <c r="Q20" s="41">
        <f t="shared" si="6"/>
        <v>6.5276319434738181E-3</v>
      </c>
      <c r="R20" s="37">
        <f t="shared" si="7"/>
        <v>743.15791443490536</v>
      </c>
      <c r="S20" s="39">
        <f t="shared" si="8"/>
        <v>1212.523852929738</v>
      </c>
      <c r="T20" s="37">
        <f t="shared" si="9"/>
        <v>0.16399626421612865</v>
      </c>
      <c r="U20" s="38">
        <f t="shared" si="10"/>
        <v>0.1916261637413699</v>
      </c>
      <c r="V20" s="37">
        <f t="shared" si="11"/>
        <v>1.1160920450720429E-2</v>
      </c>
      <c r="W20" s="37">
        <f t="shared" si="12"/>
        <v>1876.1456067848821</v>
      </c>
      <c r="X20" s="37">
        <f t="shared" si="13"/>
        <v>1850.7281875030494</v>
      </c>
      <c r="Y20" s="39">
        <f t="shared" si="14"/>
        <v>3736.8846212356357</v>
      </c>
      <c r="AA20" t="s">
        <v>864</v>
      </c>
      <c r="AB20">
        <v>2.85257150509053</v>
      </c>
      <c r="AC20">
        <v>30.055576206089899</v>
      </c>
      <c r="AD20">
        <v>2.5868222199588802</v>
      </c>
      <c r="AF20">
        <f t="shared" si="16"/>
        <v>7.458807465823158</v>
      </c>
    </row>
    <row r="21" spans="1:32" x14ac:dyDescent="0.25">
      <c r="A21" s="40" t="s">
        <v>648</v>
      </c>
      <c r="B21">
        <v>0</v>
      </c>
      <c r="C21">
        <f t="shared" si="4"/>
        <v>0.97238149198735968</v>
      </c>
      <c r="D21">
        <v>166.16864220314301</v>
      </c>
      <c r="E21">
        <v>170.88832271326601</v>
      </c>
      <c r="F21">
        <v>64256.450953334803</v>
      </c>
      <c r="G21">
        <v>57.767841010213999</v>
      </c>
      <c r="H21">
        <v>63.223994403931897</v>
      </c>
      <c r="I21" s="36">
        <v>1478.7402324068901</v>
      </c>
      <c r="J21">
        <v>208847.89</v>
      </c>
      <c r="K21">
        <v>353252.75</v>
      </c>
      <c r="L21">
        <v>0.37488014314907298</v>
      </c>
      <c r="M21">
        <v>0.23908738718445599</v>
      </c>
      <c r="N21">
        <v>0.51143770266378397</v>
      </c>
      <c r="O21">
        <v>0.845378773304304</v>
      </c>
      <c r="P21" s="37">
        <f t="shared" si="5"/>
        <v>0.44192108546826331</v>
      </c>
      <c r="Q21" s="41">
        <f t="shared" si="6"/>
        <v>2.6594734097183624E-3</v>
      </c>
      <c r="R21" s="37">
        <f t="shared" si="7"/>
        <v>1256.8429712790285</v>
      </c>
      <c r="S21" s="39">
        <f t="shared" si="8"/>
        <v>2067.1555808568837</v>
      </c>
      <c r="T21" s="37">
        <f t="shared" si="9"/>
        <v>0.2289336033462229</v>
      </c>
      <c r="U21" s="38">
        <f t="shared" si="10"/>
        <v>0.17437999771989027</v>
      </c>
      <c r="V21" s="37">
        <f t="shared" si="11"/>
        <v>7.4556705487447373E-3</v>
      </c>
      <c r="W21" s="37">
        <f t="shared" si="12"/>
        <v>999.86997328917744</v>
      </c>
      <c r="X21" s="37">
        <f t="shared" si="13"/>
        <v>1233.4567472335284</v>
      </c>
      <c r="Y21" s="39">
        <f t="shared" si="14"/>
        <v>2216.705870661076</v>
      </c>
      <c r="AA21" t="s">
        <v>865</v>
      </c>
      <c r="AB21">
        <v>2.8681683299385599</v>
      </c>
      <c r="AC21">
        <v>30.857200951600301</v>
      </c>
      <c r="AD21">
        <v>2.7254497458810398</v>
      </c>
      <c r="AF21">
        <f t="shared" si="16"/>
        <v>2.4995348618082169</v>
      </c>
    </row>
    <row r="22" spans="1:32" x14ac:dyDescent="0.25">
      <c r="A22" s="40" t="s">
        <v>649</v>
      </c>
      <c r="B22">
        <v>0</v>
      </c>
      <c r="C22">
        <f t="shared" si="4"/>
        <v>1.4576078351189148</v>
      </c>
      <c r="D22">
        <v>422.54445569298701</v>
      </c>
      <c r="E22">
        <v>289.888984891821</v>
      </c>
      <c r="F22">
        <v>3806.5689072997102</v>
      </c>
      <c r="G22">
        <v>85.541565822883598</v>
      </c>
      <c r="H22">
        <v>51.5061532235706</v>
      </c>
      <c r="I22">
        <v>1621.9543537755001</v>
      </c>
      <c r="J22">
        <v>230462.38</v>
      </c>
      <c r="K22">
        <v>311384.38</v>
      </c>
      <c r="L22">
        <v>0.36989867161529899</v>
      </c>
      <c r="M22">
        <v>0.223551055510014</v>
      </c>
      <c r="N22">
        <v>0.999885432411313</v>
      </c>
      <c r="O22">
        <v>0.94695579217244896</v>
      </c>
      <c r="P22" s="37">
        <f t="shared" si="5"/>
        <v>32.178843025174402</v>
      </c>
      <c r="Q22" s="41">
        <f t="shared" si="6"/>
        <v>0.11100402120205673</v>
      </c>
      <c r="R22" s="37">
        <f t="shared" si="7"/>
        <v>545.41569980378517</v>
      </c>
      <c r="S22" s="39">
        <f t="shared" si="8"/>
        <v>1074.1504376794467</v>
      </c>
      <c r="T22" s="37">
        <f t="shared" si="9"/>
        <v>0.15460320223016216</v>
      </c>
      <c r="U22" s="38">
        <f t="shared" si="10"/>
        <v>0.21405209494376803</v>
      </c>
      <c r="V22" s="37">
        <f t="shared" si="11"/>
        <v>6.7973552858232927E-3</v>
      </c>
      <c r="W22" s="37">
        <f t="shared" si="12"/>
        <v>2542.5345481895365</v>
      </c>
      <c r="X22" s="37">
        <f t="shared" si="13"/>
        <v>2092.3929656882124</v>
      </c>
      <c r="Y22" s="39">
        <f t="shared" si="14"/>
        <v>4685.4257724396002</v>
      </c>
      <c r="AA22" t="s">
        <v>866</v>
      </c>
      <c r="AB22">
        <v>2.7837651547865798</v>
      </c>
      <c r="AC22">
        <v>31.6588256971107</v>
      </c>
      <c r="AD22">
        <v>2.6970086671141802</v>
      </c>
      <c r="AF22">
        <f t="shared" si="16"/>
        <v>3.5169883712672045</v>
      </c>
    </row>
    <row r="23" spans="1:32" x14ac:dyDescent="0.25">
      <c r="A23" s="40" t="s">
        <v>653</v>
      </c>
      <c r="B23">
        <v>0</v>
      </c>
      <c r="C23">
        <f t="shared" si="4"/>
        <v>0.61786899659994188</v>
      </c>
      <c r="D23">
        <v>270.48617807173201</v>
      </c>
      <c r="E23">
        <v>437.77269867914498</v>
      </c>
      <c r="F23">
        <v>5443.0173122883398</v>
      </c>
      <c r="G23">
        <v>48.429030671781199</v>
      </c>
      <c r="H23">
        <v>37.024488481466797</v>
      </c>
      <c r="I23">
        <v>443.37444899036802</v>
      </c>
      <c r="J23">
        <v>340163.75</v>
      </c>
      <c r="K23">
        <v>675467.25</v>
      </c>
      <c r="L23">
        <v>0.29375665258407502</v>
      </c>
      <c r="M23">
        <v>9.2227011024765299E-2</v>
      </c>
      <c r="N23">
        <v>0.99999993713271396</v>
      </c>
      <c r="O23">
        <v>0.99999952779949597</v>
      </c>
      <c r="P23" s="37">
        <f t="shared" si="5"/>
        <v>21.754746923648426</v>
      </c>
      <c r="Q23" s="41">
        <f t="shared" si="6"/>
        <v>8.0428312746831529E-2</v>
      </c>
      <c r="R23" s="37">
        <f t="shared" si="7"/>
        <v>1257.6012291089778</v>
      </c>
      <c r="S23" s="39">
        <f t="shared" si="8"/>
        <v>1542.9633963881963</v>
      </c>
      <c r="T23" s="37">
        <f t="shared" si="9"/>
        <v>0.27308000628032375</v>
      </c>
      <c r="U23" s="38">
        <f t="shared" si="10"/>
        <v>0.29777588974709912</v>
      </c>
      <c r="V23" s="37">
        <f t="shared" si="11"/>
        <v>2.4866114917324673E-2</v>
      </c>
      <c r="W23" s="37">
        <f t="shared" si="12"/>
        <v>1627.5694623119387</v>
      </c>
      <c r="X23" s="37">
        <f t="shared" si="13"/>
        <v>3159.8044873226654</v>
      </c>
      <c r="Y23" s="39">
        <f t="shared" si="14"/>
        <v>4657.971124942791</v>
      </c>
      <c r="AA23" t="s">
        <v>867</v>
      </c>
      <c r="AB23">
        <v>2.8993619796346102</v>
      </c>
      <c r="AC23">
        <v>32.460450442621102</v>
      </c>
      <c r="AD23">
        <v>2.6640885380820101</v>
      </c>
      <c r="AF23">
        <f t="shared" si="16"/>
        <v>4.694675796213021</v>
      </c>
    </row>
    <row r="24" spans="1:32" x14ac:dyDescent="0.25">
      <c r="A24" s="40" t="s">
        <v>654</v>
      </c>
      <c r="B24">
        <v>0</v>
      </c>
      <c r="C24">
        <f t="shared" si="4"/>
        <v>1.6488798144107899</v>
      </c>
      <c r="D24">
        <v>380.54515519918698</v>
      </c>
      <c r="E24">
        <v>230.790110882139</v>
      </c>
      <c r="F24">
        <v>1501.54485432773</v>
      </c>
      <c r="G24">
        <v>81.276880448772204</v>
      </c>
      <c r="H24">
        <v>43.563052019241297</v>
      </c>
      <c r="I24" s="36">
        <v>354.52452095572301</v>
      </c>
      <c r="J24">
        <v>239068.86</v>
      </c>
      <c r="K24">
        <v>232359.05</v>
      </c>
      <c r="L24">
        <v>0.32893638963952898</v>
      </c>
      <c r="M24">
        <v>0.169244564178546</v>
      </c>
      <c r="N24">
        <v>0.99999931584193702</v>
      </c>
      <c r="O24">
        <v>0.99999999999997802</v>
      </c>
      <c r="P24" s="37">
        <f t="shared" si="5"/>
        <v>58.490466209484332</v>
      </c>
      <c r="Q24" s="41">
        <f t="shared" si="6"/>
        <v>0.25343575591657186</v>
      </c>
      <c r="R24" s="37">
        <f t="shared" si="7"/>
        <v>628.2273121434572</v>
      </c>
      <c r="S24" s="39">
        <f t="shared" si="8"/>
        <v>1006.7981210800762</v>
      </c>
      <c r="T24" s="37">
        <f t="shared" si="9"/>
        <v>0.1627153986100088</v>
      </c>
      <c r="U24" s="38">
        <f t="shared" si="10"/>
        <v>0.25308144147316358</v>
      </c>
      <c r="V24" s="37">
        <f t="shared" si="11"/>
        <v>3.1097989979025804E-2</v>
      </c>
      <c r="W24" s="37">
        <f t="shared" si="12"/>
        <v>2289.8163523486987</v>
      </c>
      <c r="X24" s="37">
        <f t="shared" si="13"/>
        <v>1665.8225380326101</v>
      </c>
      <c r="Y24" s="39">
        <f t="shared" si="14"/>
        <v>4020.538408398435</v>
      </c>
      <c r="AA24" t="s">
        <v>868</v>
      </c>
      <c r="AB24">
        <v>2.7149588044826398</v>
      </c>
      <c r="AC24">
        <v>33.262075188131497</v>
      </c>
      <c r="AD24">
        <v>2.6680037563891399</v>
      </c>
      <c r="AF24">
        <f t="shared" si="16"/>
        <v>4.5546124519375901</v>
      </c>
    </row>
    <row r="25" spans="1:32" x14ac:dyDescent="0.25">
      <c r="A25" s="40" t="s">
        <v>655</v>
      </c>
      <c r="B25">
        <v>0</v>
      </c>
      <c r="C25">
        <f t="shared" si="4"/>
        <v>1.8166179571723513</v>
      </c>
      <c r="D25">
        <v>196.819456275183</v>
      </c>
      <c r="E25">
        <v>108.343890083274</v>
      </c>
      <c r="F25">
        <v>7150.0449859599903</v>
      </c>
      <c r="G25">
        <v>47.757602722496898</v>
      </c>
      <c r="H25">
        <v>32.367457444009297</v>
      </c>
      <c r="I25" s="36">
        <v>120.285782279931</v>
      </c>
      <c r="J25">
        <v>192971.8</v>
      </c>
      <c r="K25">
        <v>248831.7</v>
      </c>
      <c r="L25">
        <v>0.40411867206169499</v>
      </c>
      <c r="M25">
        <v>0.122849207385251</v>
      </c>
      <c r="N25">
        <v>0.99999999982518895</v>
      </c>
      <c r="O25">
        <v>0.99999999998950595</v>
      </c>
      <c r="P25" s="37">
        <f t="shared" si="5"/>
        <v>2.9823848072006389</v>
      </c>
      <c r="Q25" s="41">
        <f t="shared" si="6"/>
        <v>2.7527023488895897E-2</v>
      </c>
      <c r="R25" s="37">
        <f t="shared" si="7"/>
        <v>980.45083373361513</v>
      </c>
      <c r="S25" s="39">
        <f t="shared" si="8"/>
        <v>2296.6841951931569</v>
      </c>
      <c r="T25" s="37">
        <f t="shared" si="9"/>
        <v>0.27691925988927785</v>
      </c>
      <c r="U25" s="38">
        <f t="shared" si="10"/>
        <v>0.34061989635953166</v>
      </c>
      <c r="V25" s="37">
        <f t="shared" si="11"/>
        <v>9.1656717785169664E-2</v>
      </c>
      <c r="W25" s="37">
        <f t="shared" si="12"/>
        <v>1184.3020553064096</v>
      </c>
      <c r="X25" s="37">
        <f t="shared" si="13"/>
        <v>782.0165832452625</v>
      </c>
      <c r="Y25" s="39">
        <f t="shared" si="14"/>
        <v>2006.9526869178751</v>
      </c>
      <c r="AA25" t="s">
        <v>869</v>
      </c>
      <c r="AD25">
        <v>2.6683133027097798</v>
      </c>
      <c r="AF25">
        <f t="shared" si="16"/>
        <v>4.5435387162028444</v>
      </c>
    </row>
    <row r="26" spans="1:32" x14ac:dyDescent="0.25">
      <c r="A26" s="40" t="s">
        <v>656</v>
      </c>
      <c r="B26">
        <v>0</v>
      </c>
      <c r="C26">
        <f t="shared" si="4"/>
        <v>1.1538793622689207</v>
      </c>
      <c r="D26">
        <v>200.50718660083601</v>
      </c>
      <c r="E26">
        <v>173.76789390406501</v>
      </c>
      <c r="F26">
        <v>51906.471360053503</v>
      </c>
      <c r="G26">
        <v>60.088992980563901</v>
      </c>
      <c r="H26">
        <v>52.430533418299497</v>
      </c>
      <c r="I26">
        <v>1165.7080053085199</v>
      </c>
      <c r="J26">
        <v>139622.47</v>
      </c>
      <c r="K26">
        <v>162666.10999999999</v>
      </c>
      <c r="L26">
        <v>0.57521177505614396</v>
      </c>
      <c r="M26">
        <v>0.285915510017545</v>
      </c>
      <c r="N26">
        <v>0.13100104315917599</v>
      </c>
      <c r="O26">
        <v>0.272442153649952</v>
      </c>
      <c r="P26" s="37">
        <f t="shared" si="5"/>
        <v>0.67124022526159099</v>
      </c>
      <c r="Q26" s="41">
        <f t="shared" si="6"/>
        <v>3.8628552730930492E-3</v>
      </c>
      <c r="R26" s="37">
        <f t="shared" si="7"/>
        <v>696.34646202460783</v>
      </c>
      <c r="S26" s="39">
        <f t="shared" si="8"/>
        <v>936.11142050099215</v>
      </c>
      <c r="T26" s="37">
        <f t="shared" si="9"/>
        <v>0.22009022524770377</v>
      </c>
      <c r="U26" s="38">
        <f t="shared" si="10"/>
        <v>0.2102782344791482</v>
      </c>
      <c r="V26" s="37">
        <f t="shared" si="11"/>
        <v>9.4577715429534932E-3</v>
      </c>
      <c r="W26" s="37">
        <f t="shared" si="12"/>
        <v>1206.4918666530091</v>
      </c>
      <c r="X26" s="37">
        <f t="shared" si="13"/>
        <v>1254.2412365306111</v>
      </c>
      <c r="Y26" s="39">
        <f t="shared" si="14"/>
        <v>2461.4764106806638</v>
      </c>
      <c r="AA26" t="s">
        <v>870</v>
      </c>
      <c r="AD26">
        <v>2.7041149720648301</v>
      </c>
      <c r="AF26">
        <f t="shared" si="16"/>
        <v>3.2627668288779832</v>
      </c>
    </row>
    <row r="27" spans="1:32" x14ac:dyDescent="0.25">
      <c r="A27" s="40" t="s">
        <v>657</v>
      </c>
      <c r="B27">
        <v>0</v>
      </c>
      <c r="C27">
        <f t="shared" si="4"/>
        <v>1.6711194129735933</v>
      </c>
      <c r="D27">
        <v>339.73116920460598</v>
      </c>
      <c r="E27">
        <v>203.295567370669</v>
      </c>
      <c r="F27">
        <v>4368.9650244614804</v>
      </c>
      <c r="G27">
        <v>85.527077336441394</v>
      </c>
      <c r="H27">
        <v>32.478786612833701</v>
      </c>
      <c r="I27">
        <v>1306.7874563809701</v>
      </c>
      <c r="J27">
        <v>211887.12</v>
      </c>
      <c r="K27">
        <v>285645.52</v>
      </c>
      <c r="L27">
        <v>0.49032375752275997</v>
      </c>
      <c r="M27">
        <v>0.432417591892227</v>
      </c>
      <c r="N27">
        <v>0.69495326743241503</v>
      </c>
      <c r="O27">
        <v>4.9460615724735799E-2</v>
      </c>
      <c r="P27" s="37">
        <f t="shared" si="5"/>
        <v>15.808284206959108</v>
      </c>
      <c r="Q27" s="41">
        <f t="shared" si="6"/>
        <v>7.7760102748014412E-2</v>
      </c>
      <c r="R27" s="37">
        <f t="shared" si="7"/>
        <v>623.69055066710462</v>
      </c>
      <c r="S27" s="39">
        <f t="shared" si="8"/>
        <v>1405.0750033284407</v>
      </c>
      <c r="T27" s="37">
        <f t="shared" si="9"/>
        <v>0.15462939237332141</v>
      </c>
      <c r="U27" s="38">
        <f t="shared" si="10"/>
        <v>0.33945233642575701</v>
      </c>
      <c r="V27" s="37">
        <f t="shared" si="11"/>
        <v>8.4367201002470138E-3</v>
      </c>
      <c r="W27" s="37">
        <f t="shared" si="12"/>
        <v>2044.2304310511201</v>
      </c>
      <c r="X27" s="37">
        <f t="shared" si="13"/>
        <v>1467.3693630709026</v>
      </c>
      <c r="Y27" s="39">
        <f t="shared" si="14"/>
        <v>3571.2970808684104</v>
      </c>
      <c r="AA27" t="s">
        <v>871</v>
      </c>
      <c r="AD27">
        <v>2.7089001867528402</v>
      </c>
      <c r="AF27">
        <f t="shared" si="16"/>
        <v>3.0915801619536665</v>
      </c>
    </row>
    <row r="28" spans="1:32" x14ac:dyDescent="0.25">
      <c r="A28" s="40" t="s">
        <v>658</v>
      </c>
      <c r="B28">
        <v>0</v>
      </c>
      <c r="C28">
        <f t="shared" si="4"/>
        <v>2.1013342547798359</v>
      </c>
      <c r="D28">
        <v>411.06206743168798</v>
      </c>
      <c r="E28">
        <v>195.619552908662</v>
      </c>
      <c r="F28">
        <v>44259.978993171302</v>
      </c>
      <c r="G28">
        <v>80.896942698017</v>
      </c>
      <c r="H28">
        <v>115.904329511149</v>
      </c>
      <c r="I28">
        <v>591.008605723443</v>
      </c>
      <c r="J28">
        <v>208703.67</v>
      </c>
      <c r="K28">
        <v>147547.32</v>
      </c>
      <c r="L28">
        <v>0.99904123251246102</v>
      </c>
      <c r="M28">
        <v>0.32552460697759</v>
      </c>
      <c r="N28">
        <v>5.0557451532122896E-3</v>
      </c>
      <c r="O28">
        <v>0.99982693204703699</v>
      </c>
      <c r="P28" s="37">
        <f t="shared" si="5"/>
        <v>1.8168056035702931</v>
      </c>
      <c r="Q28" s="41">
        <f t="shared" si="6"/>
        <v>9.2874437987218467E-3</v>
      </c>
      <c r="R28" s="37">
        <f t="shared" si="7"/>
        <v>507.71814413326587</v>
      </c>
      <c r="S28" s="39">
        <f t="shared" si="8"/>
        <v>754.25650353516698</v>
      </c>
      <c r="T28" s="37">
        <f t="shared" si="9"/>
        <v>0.16347960205823922</v>
      </c>
      <c r="U28" s="38">
        <f t="shared" si="10"/>
        <v>9.5121554531226449E-2</v>
      </c>
      <c r="V28" s="37">
        <f t="shared" si="11"/>
        <v>1.8654550700669566E-2</v>
      </c>
      <c r="W28" s="37">
        <f t="shared" si="12"/>
        <v>2473.4427202014044</v>
      </c>
      <c r="X28" s="37">
        <f t="shared" si="13"/>
        <v>1411.9645719201865</v>
      </c>
      <c r="Y28" s="39">
        <f t="shared" si="14"/>
        <v>3989.9330066184821</v>
      </c>
      <c r="AA28" t="s">
        <v>872</v>
      </c>
      <c r="AD28">
        <v>2.61386096903543</v>
      </c>
      <c r="AF28">
        <f t="shared" si="16"/>
        <v>6.4915210149529168</v>
      </c>
    </row>
    <row r="29" spans="1:32" x14ac:dyDescent="0.25">
      <c r="A29" s="40" t="s">
        <v>659</v>
      </c>
      <c r="B29">
        <v>0</v>
      </c>
      <c r="C29">
        <f t="shared" si="4"/>
        <v>0.93783386799091073</v>
      </c>
      <c r="D29">
        <v>156.06722474743501</v>
      </c>
      <c r="E29">
        <v>166.41244262352399</v>
      </c>
      <c r="F29">
        <v>2052.4891460598201</v>
      </c>
      <c r="G29">
        <v>84.523669025431602</v>
      </c>
      <c r="H29">
        <v>44.3048571099066</v>
      </c>
      <c r="I29">
        <v>729.40149773483495</v>
      </c>
      <c r="J29">
        <v>280351.73</v>
      </c>
      <c r="K29">
        <v>442160.2</v>
      </c>
      <c r="L29">
        <v>0.49887964060375301</v>
      </c>
      <c r="M29">
        <v>0.25211840901425497</v>
      </c>
      <c r="N29">
        <v>0.77732807717430896</v>
      </c>
      <c r="O29">
        <v>0.99987431358418799</v>
      </c>
      <c r="P29" s="37">
        <f t="shared" si="5"/>
        <v>12.653673776328075</v>
      </c>
      <c r="Q29" s="41">
        <f t="shared" si="6"/>
        <v>8.1078354515534121E-2</v>
      </c>
      <c r="R29" s="37">
        <f t="shared" si="7"/>
        <v>1796.3523760590715</v>
      </c>
      <c r="S29" s="39">
        <f t="shared" si="8"/>
        <v>2657.0140611438655</v>
      </c>
      <c r="T29" s="37">
        <f t="shared" si="9"/>
        <v>0.15646504881397003</v>
      </c>
      <c r="U29" s="38">
        <f t="shared" si="10"/>
        <v>0.24884404824171749</v>
      </c>
      <c r="V29" s="37">
        <f t="shared" si="11"/>
        <v>1.5115132110693858E-2</v>
      </c>
      <c r="W29" s="37">
        <f t="shared" si="12"/>
        <v>939.08772299387738</v>
      </c>
      <c r="X29" s="37">
        <f t="shared" si="13"/>
        <v>1201.1502419741614</v>
      </c>
      <c r="Y29" s="39">
        <f t="shared" si="14"/>
        <v>2120.8360788726577</v>
      </c>
      <c r="AA29" t="s">
        <v>899</v>
      </c>
      <c r="AD29">
        <v>2.7237248048913298</v>
      </c>
      <c r="AF29">
        <f t="shared" si="16"/>
        <v>2.5612430437649158</v>
      </c>
    </row>
    <row r="30" spans="1:32" x14ac:dyDescent="0.25">
      <c r="A30" s="40" t="s">
        <v>660</v>
      </c>
      <c r="B30">
        <v>0</v>
      </c>
      <c r="C30">
        <f t="shared" si="4"/>
        <v>1.1764675126068269</v>
      </c>
      <c r="D30">
        <v>314.04387405260599</v>
      </c>
      <c r="E30">
        <v>266.93799079648602</v>
      </c>
      <c r="F30">
        <v>22566.3531445136</v>
      </c>
      <c r="G30">
        <v>68.590639324249594</v>
      </c>
      <c r="H30">
        <v>108.171374902121</v>
      </c>
      <c r="I30">
        <v>1528.3823989033499</v>
      </c>
      <c r="J30">
        <v>368909.67</v>
      </c>
      <c r="K30">
        <v>601481.25</v>
      </c>
      <c r="L30">
        <v>0.446049691461673</v>
      </c>
      <c r="M30">
        <v>0.28780585647923801</v>
      </c>
      <c r="N30">
        <v>0.88608696391747399</v>
      </c>
      <c r="O30">
        <v>0.99892126946771298</v>
      </c>
      <c r="P30" s="37">
        <f t="shared" si="5"/>
        <v>3.7148333283939774</v>
      </c>
      <c r="Q30" s="41">
        <f t="shared" si="6"/>
        <v>1.3916465458175164E-2</v>
      </c>
      <c r="R30" s="37">
        <f t="shared" si="7"/>
        <v>1174.7074230086823</v>
      </c>
      <c r="S30" s="39">
        <f t="shared" si="8"/>
        <v>2253.2620711098793</v>
      </c>
      <c r="T30" s="37">
        <f t="shared" si="9"/>
        <v>0.19281056613980885</v>
      </c>
      <c r="U30" s="38">
        <f t="shared" si="10"/>
        <v>0.10192160365878665</v>
      </c>
      <c r="V30" s="37">
        <f t="shared" si="11"/>
        <v>7.2135088757307678E-3</v>
      </c>
      <c r="W30" s="37">
        <f t="shared" si="12"/>
        <v>1889.6648356597675</v>
      </c>
      <c r="X30" s="37">
        <f t="shared" si="13"/>
        <v>1926.7347271782139</v>
      </c>
      <c r="Y30" s="39">
        <f t="shared" si="14"/>
        <v>3820.9146957636563</v>
      </c>
      <c r="AA30" t="s">
        <v>900</v>
      </c>
      <c r="AD30">
        <v>2.62924330421983</v>
      </c>
      <c r="AF30">
        <f t="shared" si="16"/>
        <v>5.9412320809312247</v>
      </c>
    </row>
    <row r="31" spans="1:32" x14ac:dyDescent="0.25">
      <c r="A31" s="40" t="s">
        <v>661</v>
      </c>
      <c r="B31">
        <v>0</v>
      </c>
      <c r="C31">
        <f t="shared" si="4"/>
        <v>0.49441333506347934</v>
      </c>
      <c r="D31">
        <v>68.323122399340804</v>
      </c>
      <c r="E31">
        <v>138.190290499686</v>
      </c>
      <c r="F31">
        <v>10987.607297532501</v>
      </c>
      <c r="G31">
        <v>50.573596608840198</v>
      </c>
      <c r="H31">
        <v>63.080416833927998</v>
      </c>
      <c r="I31">
        <v>1937.7544904809499</v>
      </c>
      <c r="J31">
        <v>101455.08</v>
      </c>
      <c r="K31">
        <v>155083.67000000001</v>
      </c>
      <c r="L31">
        <v>0.41529863216995799</v>
      </c>
      <c r="M31">
        <v>0.18637059430456901</v>
      </c>
      <c r="N31">
        <v>0.60680596191403102</v>
      </c>
      <c r="O31">
        <v>0.99999667882766496</v>
      </c>
      <c r="P31" s="37">
        <f t="shared" si="5"/>
        <v>0.85929464682732326</v>
      </c>
      <c r="Q31" s="41">
        <f t="shared" si="6"/>
        <v>1.2576922960353667E-2</v>
      </c>
      <c r="R31" s="37">
        <f t="shared" si="7"/>
        <v>1484.9303784304047</v>
      </c>
      <c r="S31" s="39">
        <f t="shared" si="8"/>
        <v>1122.2472247451597</v>
      </c>
      <c r="T31" s="37">
        <f t="shared" si="9"/>
        <v>0.2615000887179989</v>
      </c>
      <c r="U31" s="38">
        <f t="shared" si="10"/>
        <v>0.17477690467749363</v>
      </c>
      <c r="V31" s="37">
        <f t="shared" si="11"/>
        <v>5.6895752553583799E-3</v>
      </c>
      <c r="W31" s="37">
        <f t="shared" si="12"/>
        <v>411.11390008800322</v>
      </c>
      <c r="X31" s="37">
        <f t="shared" si="13"/>
        <v>997.44525262267632</v>
      </c>
      <c r="Y31" s="39">
        <f t="shared" si="14"/>
        <v>1358.1665486635411</v>
      </c>
      <c r="AA31" t="s">
        <v>901</v>
      </c>
      <c r="AD31">
        <v>2.7438360696466599</v>
      </c>
      <c r="AF31">
        <f t="shared" si="16"/>
        <v>1.8417809912631422</v>
      </c>
    </row>
    <row r="32" spans="1:32" x14ac:dyDescent="0.25">
      <c r="A32" s="40" t="s">
        <v>662</v>
      </c>
      <c r="B32">
        <v>0</v>
      </c>
      <c r="C32">
        <f t="shared" si="4"/>
        <v>0.30116273598114618</v>
      </c>
      <c r="D32">
        <v>45.201029513565899</v>
      </c>
      <c r="E32">
        <v>150.088387815668</v>
      </c>
      <c r="F32">
        <v>2736.8616112104201</v>
      </c>
      <c r="G32">
        <v>39.357851309649703</v>
      </c>
      <c r="H32">
        <v>41.6262101532906</v>
      </c>
      <c r="I32">
        <v>1521.0672779966801</v>
      </c>
      <c r="J32">
        <v>99428.438999999998</v>
      </c>
      <c r="K32">
        <v>111286.92</v>
      </c>
      <c r="L32">
        <v>0.47250721511541799</v>
      </c>
      <c r="M32">
        <v>0.20418852114470601</v>
      </c>
      <c r="N32">
        <v>0.66124198414733404</v>
      </c>
      <c r="O32">
        <v>0.99794431743578105</v>
      </c>
      <c r="P32" s="37">
        <f t="shared" si="5"/>
        <v>2.4788062427091946</v>
      </c>
      <c r="Q32" s="41">
        <f t="shared" si="6"/>
        <v>5.4839597004427657E-2</v>
      </c>
      <c r="R32" s="37">
        <f t="shared" si="7"/>
        <v>2199.6941235632512</v>
      </c>
      <c r="S32" s="39">
        <f t="shared" si="8"/>
        <v>741.47588377508407</v>
      </c>
      <c r="T32" s="37">
        <f t="shared" si="9"/>
        <v>0.33601935979562775</v>
      </c>
      <c r="U32" s="38">
        <f t="shared" si="10"/>
        <v>0.26485716473827153</v>
      </c>
      <c r="V32" s="37">
        <f t="shared" si="11"/>
        <v>7.2482001023126746E-3</v>
      </c>
      <c r="W32" s="37">
        <f t="shared" si="12"/>
        <v>271.98364007284164</v>
      </c>
      <c r="X32" s="37">
        <f t="shared" si="13"/>
        <v>1083.3246631091592</v>
      </c>
      <c r="Y32" s="39">
        <f t="shared" si="14"/>
        <v>1284.3502521274224</v>
      </c>
      <c r="AA32" t="s">
        <v>902</v>
      </c>
      <c r="AD32">
        <v>2.5727708652189198</v>
      </c>
      <c r="AF32">
        <f t="shared" si="16"/>
        <v>7.9614817950924284</v>
      </c>
    </row>
    <row r="33" spans="1:32" x14ac:dyDescent="0.25">
      <c r="A33" s="40" t="s">
        <v>663</v>
      </c>
      <c r="B33">
        <v>0</v>
      </c>
      <c r="C33">
        <f t="shared" si="4"/>
        <v>1.4325936881414201</v>
      </c>
      <c r="D33">
        <v>157.81503572206299</v>
      </c>
      <c r="E33">
        <v>110.160359513244</v>
      </c>
      <c r="F33">
        <v>653.57728751895002</v>
      </c>
      <c r="G33">
        <v>69.910018309414994</v>
      </c>
      <c r="H33">
        <v>94.238346923996104</v>
      </c>
      <c r="I33">
        <v>1970.8425675994299</v>
      </c>
      <c r="J33">
        <v>164373.44</v>
      </c>
      <c r="K33">
        <v>105294.1</v>
      </c>
      <c r="L33">
        <v>0.63637347217600604</v>
      </c>
      <c r="M33">
        <v>0.236895145460886</v>
      </c>
      <c r="N33">
        <v>0.62676355459120403</v>
      </c>
      <c r="O33">
        <v>0.99999999999997802</v>
      </c>
      <c r="P33" s="37">
        <f t="shared" si="5"/>
        <v>26.599701984340818</v>
      </c>
      <c r="Q33" s="41">
        <f t="shared" si="6"/>
        <v>0.24146346382559578</v>
      </c>
      <c r="R33" s="37">
        <f t="shared" si="7"/>
        <v>1041.5575375814469</v>
      </c>
      <c r="S33" s="39">
        <f t="shared" si="8"/>
        <v>955.82567509087562</v>
      </c>
      <c r="T33" s="37">
        <f t="shared" si="9"/>
        <v>0.18917174276034984</v>
      </c>
      <c r="U33" s="38">
        <f t="shared" si="10"/>
        <v>0.11699059204520787</v>
      </c>
      <c r="V33" s="37">
        <f t="shared" si="11"/>
        <v>5.5940541275343557E-3</v>
      </c>
      <c r="W33" s="37">
        <f t="shared" si="12"/>
        <v>949.60465139472069</v>
      </c>
      <c r="X33" s="37">
        <f t="shared" si="13"/>
        <v>795.12769838154566</v>
      </c>
      <c r="Y33" s="39">
        <f t="shared" si="14"/>
        <v>1762.3805280455972</v>
      </c>
      <c r="AA33" t="s">
        <v>903</v>
      </c>
      <c r="AD33">
        <v>2.6526705160180302</v>
      </c>
      <c r="AF33">
        <f t="shared" si="16"/>
        <v>5.1031450640388716</v>
      </c>
    </row>
    <row r="34" spans="1:32" x14ac:dyDescent="0.25">
      <c r="A34" s="40" t="s">
        <v>664</v>
      </c>
      <c r="B34">
        <v>0</v>
      </c>
      <c r="C34">
        <f t="shared" si="4"/>
        <v>1.6039935153853757</v>
      </c>
      <c r="D34">
        <v>172.03750920028</v>
      </c>
      <c r="E34">
        <v>107.25573859876</v>
      </c>
      <c r="F34">
        <v>4337.0689089912503</v>
      </c>
      <c r="G34">
        <v>53.247397412932202</v>
      </c>
      <c r="H34">
        <v>48.326099501607501</v>
      </c>
      <c r="I34">
        <v>1463.01944228414</v>
      </c>
      <c r="J34">
        <v>303285.21000000002</v>
      </c>
      <c r="K34">
        <v>225301.56</v>
      </c>
      <c r="L34">
        <v>0.59454480787541397</v>
      </c>
      <c r="M34">
        <v>0.230738742429972</v>
      </c>
      <c r="N34">
        <v>0.50091234355032999</v>
      </c>
      <c r="O34">
        <v>0.71203929565998003</v>
      </c>
      <c r="P34" s="37">
        <f t="shared" si="5"/>
        <v>4.2544885735418756</v>
      </c>
      <c r="Q34" s="41">
        <f t="shared" si="6"/>
        <v>3.9666768688785686E-2</v>
      </c>
      <c r="R34" s="37">
        <f t="shared" si="7"/>
        <v>1762.9016567946592</v>
      </c>
      <c r="S34" s="39">
        <f t="shared" si="8"/>
        <v>2100.6014498006984</v>
      </c>
      <c r="T34" s="37">
        <f t="shared" si="9"/>
        <v>0.24836894651283073</v>
      </c>
      <c r="U34" s="38">
        <f t="shared" si="10"/>
        <v>0.22813759259907301</v>
      </c>
      <c r="V34" s="37">
        <f t="shared" si="11"/>
        <v>7.5357850219592501E-3</v>
      </c>
      <c r="W34" s="37">
        <f t="shared" si="12"/>
        <v>1035.1841204703962</v>
      </c>
      <c r="X34" s="37">
        <f t="shared" si="13"/>
        <v>774.1624024020341</v>
      </c>
      <c r="Y34" s="39">
        <f t="shared" si="14"/>
        <v>1836.8140892316874</v>
      </c>
      <c r="AA34" t="s">
        <v>904</v>
      </c>
      <c r="AD34">
        <v>2.7382950560639499</v>
      </c>
      <c r="AF34">
        <f t="shared" si="16"/>
        <v>2.0400056704992009</v>
      </c>
    </row>
    <row r="35" spans="1:32" x14ac:dyDescent="0.25">
      <c r="A35" s="40" t="s">
        <v>665</v>
      </c>
      <c r="B35">
        <v>0</v>
      </c>
      <c r="C35">
        <f t="shared" si="4"/>
        <v>1.2365085154171325</v>
      </c>
      <c r="D35">
        <v>144.81058372945799</v>
      </c>
      <c r="E35">
        <v>117.11248400146</v>
      </c>
      <c r="F35">
        <v>52758.533525549799</v>
      </c>
      <c r="G35">
        <v>46.694778686834297</v>
      </c>
      <c r="H35">
        <v>39.625554907657097</v>
      </c>
      <c r="I35">
        <v>1276.4877238096799</v>
      </c>
      <c r="J35">
        <v>275363.39</v>
      </c>
      <c r="K35">
        <v>230825.65</v>
      </c>
      <c r="L35">
        <v>0.49519983067770401</v>
      </c>
      <c r="M35">
        <v>0.26733960848148097</v>
      </c>
      <c r="N35">
        <v>0.70297209124776705</v>
      </c>
      <c r="O35">
        <v>0.54493586449940301</v>
      </c>
      <c r="P35" s="37">
        <f t="shared" si="5"/>
        <v>0.32144803952985734</v>
      </c>
      <c r="Q35" s="41">
        <f t="shared" si="6"/>
        <v>2.7447803047696432E-3</v>
      </c>
      <c r="R35" s="37">
        <f t="shared" si="7"/>
        <v>1901.541882563273</v>
      </c>
      <c r="S35" s="39">
        <f t="shared" si="8"/>
        <v>1970.9739057120705</v>
      </c>
      <c r="T35" s="37">
        <f t="shared" si="9"/>
        <v>0.28322224394070894</v>
      </c>
      <c r="U35" s="38">
        <f t="shared" si="10"/>
        <v>0.27822954216521439</v>
      </c>
      <c r="V35" s="37">
        <f t="shared" si="11"/>
        <v>8.6369808297849238E-3</v>
      </c>
      <c r="W35" s="37">
        <f t="shared" si="12"/>
        <v>871.35426134465138</v>
      </c>
      <c r="X35" s="37">
        <f t="shared" si="13"/>
        <v>845.30751594570847</v>
      </c>
      <c r="Y35" s="39">
        <f t="shared" si="14"/>
        <v>1722.5764850896239</v>
      </c>
      <c r="AA35" t="s">
        <v>905</v>
      </c>
      <c r="AD35">
        <v>2.7865011012131098</v>
      </c>
      <c r="AF35">
        <f t="shared" si="16"/>
        <v>0.31547861524198195</v>
      </c>
    </row>
    <row r="36" spans="1:32" x14ac:dyDescent="0.25">
      <c r="A36" s="40" t="s">
        <v>666</v>
      </c>
      <c r="B36">
        <v>0</v>
      </c>
      <c r="C36">
        <f t="shared" si="4"/>
        <v>2.3866629139981694</v>
      </c>
      <c r="D36">
        <v>275.88029313083001</v>
      </c>
      <c r="E36">
        <v>115.59248334263999</v>
      </c>
      <c r="F36">
        <v>872.66592089611197</v>
      </c>
      <c r="G36">
        <v>181.84718019897099</v>
      </c>
      <c r="H36">
        <v>60.836764978533999</v>
      </c>
      <c r="I36">
        <v>730.18630832552503</v>
      </c>
      <c r="J36">
        <v>157085.64000000001</v>
      </c>
      <c r="K36">
        <v>111651.2</v>
      </c>
      <c r="L36">
        <v>0.51646731774127896</v>
      </c>
      <c r="M36">
        <v>0.369367012192655</v>
      </c>
      <c r="N36">
        <v>0.81156064591430499</v>
      </c>
      <c r="O36">
        <v>0.28561388002438598</v>
      </c>
      <c r="P36" s="37">
        <f t="shared" si="5"/>
        <v>36.542836639640555</v>
      </c>
      <c r="Q36" s="41">
        <f t="shared" si="6"/>
        <v>0.31613505984917756</v>
      </c>
      <c r="R36" s="37">
        <f t="shared" si="7"/>
        <v>569.39782909939743</v>
      </c>
      <c r="S36" s="39">
        <f t="shared" si="8"/>
        <v>965.90363638994393</v>
      </c>
      <c r="T36" s="37">
        <f t="shared" si="9"/>
        <v>7.2725900866483909E-2</v>
      </c>
      <c r="U36" s="38">
        <f t="shared" si="10"/>
        <v>0.18122265383259817</v>
      </c>
      <c r="V36" s="37">
        <f t="shared" si="11"/>
        <v>1.5098886235326304E-2</v>
      </c>
      <c r="W36" s="37">
        <f t="shared" si="12"/>
        <v>1660.0269320760926</v>
      </c>
      <c r="X36" s="37">
        <f t="shared" si="13"/>
        <v>834.33628608837773</v>
      </c>
      <c r="Y36" s="39">
        <f t="shared" si="14"/>
        <v>2574.57964717609</v>
      </c>
      <c r="AA36" t="s">
        <v>906</v>
      </c>
      <c r="AD36">
        <v>2.71814765482786</v>
      </c>
      <c r="AF36">
        <f t="shared" si="16"/>
        <v>2.7607604724592449</v>
      </c>
    </row>
    <row r="37" spans="1:32" x14ac:dyDescent="0.25">
      <c r="A37" s="40" t="s">
        <v>674</v>
      </c>
      <c r="B37">
        <v>0</v>
      </c>
      <c r="C37">
        <f t="shared" si="4"/>
        <v>1.135854590098186</v>
      </c>
      <c r="D37">
        <v>125.732059262352</v>
      </c>
      <c r="E37">
        <v>110.69379862389199</v>
      </c>
      <c r="F37">
        <v>55683.371611991199</v>
      </c>
      <c r="G37">
        <v>47.802160711722998</v>
      </c>
      <c r="H37">
        <v>30.0241034052987</v>
      </c>
      <c r="I37">
        <v>1406.2623149282999</v>
      </c>
      <c r="J37">
        <v>224814.42</v>
      </c>
      <c r="K37">
        <v>203097.1</v>
      </c>
      <c r="L37">
        <v>0.487036037666847</v>
      </c>
      <c r="M37">
        <v>0.31201088007363298</v>
      </c>
      <c r="N37">
        <v>0.74621293086394203</v>
      </c>
      <c r="O37">
        <v>0.65306455582317202</v>
      </c>
      <c r="P37" s="37">
        <f t="shared" si="5"/>
        <v>0.24994462162842365</v>
      </c>
      <c r="Q37" s="41">
        <f t="shared" si="6"/>
        <v>2.2579821519872925E-3</v>
      </c>
      <c r="R37" s="37">
        <f t="shared" si="7"/>
        <v>1788.0437282181401</v>
      </c>
      <c r="S37" s="39">
        <f t="shared" si="8"/>
        <v>1834.7649328583418</v>
      </c>
      <c r="T37" s="37">
        <f t="shared" si="9"/>
        <v>0.27666113420594196</v>
      </c>
      <c r="U37" s="38">
        <f t="shared" si="10"/>
        <v>0.36720497032575133</v>
      </c>
      <c r="V37" s="37">
        <f t="shared" si="11"/>
        <v>7.8399313435076456E-3</v>
      </c>
      <c r="W37" s="37">
        <f t="shared" si="12"/>
        <v>756.5549616909808</v>
      </c>
      <c r="X37" s="37">
        <f t="shared" si="13"/>
        <v>798.97801454019293</v>
      </c>
      <c r="Y37" s="39">
        <f t="shared" si="14"/>
        <v>1554.8902461709793</v>
      </c>
      <c r="AA37" t="s">
        <v>907</v>
      </c>
      <c r="AD37">
        <v>2.7091267424087002</v>
      </c>
      <c r="AF37">
        <f t="shared" si="16"/>
        <v>3.0834753411403626</v>
      </c>
    </row>
    <row r="38" spans="1:32" x14ac:dyDescent="0.25">
      <c r="A38" s="40" t="s">
        <v>675</v>
      </c>
      <c r="B38">
        <v>0</v>
      </c>
      <c r="C38">
        <f t="shared" si="4"/>
        <v>1.8216666471800449</v>
      </c>
      <c r="D38">
        <v>329.83056748041298</v>
      </c>
      <c r="E38">
        <v>181.059782804386</v>
      </c>
      <c r="F38">
        <v>2800.4660033331902</v>
      </c>
      <c r="G38">
        <v>60.217004950828702</v>
      </c>
      <c r="H38">
        <v>29.626188386149199</v>
      </c>
      <c r="I38">
        <v>1835.3977782705099</v>
      </c>
      <c r="J38">
        <v>236106.01</v>
      </c>
      <c r="K38">
        <v>199572.58</v>
      </c>
      <c r="L38">
        <v>0.47672949649309798</v>
      </c>
      <c r="M38">
        <v>0.36322616774723798</v>
      </c>
      <c r="N38">
        <v>0.31580591458068302</v>
      </c>
      <c r="O38">
        <v>0.240879370379987</v>
      </c>
      <c r="P38" s="37">
        <f t="shared" si="5"/>
        <v>21.32468340596591</v>
      </c>
      <c r="Q38" s="41">
        <f t="shared" si="6"/>
        <v>0.11777702964000981</v>
      </c>
      <c r="R38" s="37">
        <f t="shared" si="7"/>
        <v>715.84029280130676</v>
      </c>
      <c r="S38" s="39">
        <f t="shared" si="8"/>
        <v>1102.2468761912462</v>
      </c>
      <c r="T38" s="37">
        <f t="shared" si="9"/>
        <v>0.21962234772053368</v>
      </c>
      <c r="U38" s="38">
        <f t="shared" si="10"/>
        <v>0.37213697071994561</v>
      </c>
      <c r="V38" s="37">
        <f t="shared" si="11"/>
        <v>6.0068722598045337E-3</v>
      </c>
      <c r="W38" s="37">
        <f t="shared" si="12"/>
        <v>1984.6565291989668</v>
      </c>
      <c r="X38" s="37">
        <f t="shared" si="13"/>
        <v>1306.8734434677092</v>
      </c>
      <c r="Y38" s="39">
        <f t="shared" si="14"/>
        <v>3359.947298585771</v>
      </c>
      <c r="AA38" t="s">
        <v>908</v>
      </c>
      <c r="AD38">
        <v>2.700787020605</v>
      </c>
      <c r="AF38">
        <f t="shared" si="16"/>
        <v>3.3818212402760062</v>
      </c>
    </row>
    <row r="39" spans="1:32" x14ac:dyDescent="0.25">
      <c r="A39" s="40" t="s">
        <v>676</v>
      </c>
      <c r="B39">
        <v>0</v>
      </c>
      <c r="C39">
        <f t="shared" ref="C39:C70" si="17">D39/E39</f>
        <v>1.7134265643273385</v>
      </c>
      <c r="D39">
        <v>232.56511750710001</v>
      </c>
      <c r="E39">
        <v>135.73100963238599</v>
      </c>
      <c r="F39">
        <v>43956.442522978898</v>
      </c>
      <c r="G39">
        <v>70.767432704849696</v>
      </c>
      <c r="H39">
        <v>31.934409493167401</v>
      </c>
      <c r="I39">
        <v>1357.69580045214</v>
      </c>
      <c r="J39">
        <v>281891.17</v>
      </c>
      <c r="K39">
        <v>168351.83</v>
      </c>
      <c r="L39">
        <v>0.40049731838598102</v>
      </c>
      <c r="M39">
        <v>0.27381468302853301</v>
      </c>
      <c r="N39">
        <v>0.99999999993160504</v>
      </c>
      <c r="O39">
        <v>0.60051269140530505</v>
      </c>
      <c r="P39" s="37">
        <f t="shared" ref="P39:P70" si="18">(D39*E39)/F39</f>
        <v>0.7181267726115782</v>
      </c>
      <c r="Q39" s="41">
        <f t="shared" ref="Q39:Q70" si="19">P39/MIN(D39:E39)</f>
        <v>5.2908084494217899E-3</v>
      </c>
      <c r="R39" s="37">
        <f t="shared" ref="R39:R70" si="20">J39/D39</f>
        <v>1212.0956617296404</v>
      </c>
      <c r="S39" s="39">
        <f t="shared" ref="S39:S70" si="21">K39/E39</f>
        <v>1240.3343234236911</v>
      </c>
      <c r="T39" s="37">
        <f t="shared" ref="T39:T70" si="22">($W$2*$W$2)/(4*G39*0.001)</f>
        <v>0.18687974813439417</v>
      </c>
      <c r="U39" s="38">
        <f t="shared" ref="U39:U70" si="23">($X$2*$X$2)/(4*H39*0.001)</f>
        <v>0.345238887299885</v>
      </c>
      <c r="V39" s="37">
        <f t="shared" ref="V39:V70" si="24">($X$2*$X$2)/(4*I39*0.001)</f>
        <v>8.1203757103236619E-3</v>
      </c>
      <c r="W39" s="37">
        <f t="shared" ref="W39:W70" si="25">(D39)/(PI()*$W$2*$W$2)</f>
        <v>1399.3908522496201</v>
      </c>
      <c r="X39" s="37">
        <f t="shared" ref="X39:X70" si="26">(E39)/(PI()*$X$2*$X$2)</f>
        <v>979.69438158040327</v>
      </c>
      <c r="Y39" s="39">
        <f t="shared" ref="Y39:Y70" si="27">((D39*$Y$2)+(E39*$Z$2)+D39+E39)/(PI()*(AVERAGE($W$2:$X$2))*(AVERAGE($W$2:$X$2)))</f>
        <v>2422.1549237954687</v>
      </c>
      <c r="AA39" t="s">
        <v>909</v>
      </c>
      <c r="AD39">
        <v>2.6385235904787101</v>
      </c>
      <c r="AF39">
        <f t="shared" si="16"/>
        <v>5.6092383510068844</v>
      </c>
    </row>
    <row r="40" spans="1:32" x14ac:dyDescent="0.25">
      <c r="A40" s="40" t="s">
        <v>677</v>
      </c>
      <c r="B40">
        <v>0</v>
      </c>
      <c r="C40">
        <f t="shared" si="17"/>
        <v>0.957603917457581</v>
      </c>
      <c r="D40">
        <v>116.256200020585</v>
      </c>
      <c r="E40">
        <v>121.403220998973</v>
      </c>
      <c r="F40">
        <v>18962.4662397461</v>
      </c>
      <c r="G40">
        <v>65.970680530445406</v>
      </c>
      <c r="H40">
        <v>34.908724862625498</v>
      </c>
      <c r="I40">
        <v>1391.1057001215099</v>
      </c>
      <c r="J40">
        <v>256291.46</v>
      </c>
      <c r="K40">
        <v>226161.74</v>
      </c>
      <c r="L40">
        <v>0.42788006286400698</v>
      </c>
      <c r="M40">
        <v>0.277067289721173</v>
      </c>
      <c r="N40">
        <v>0.71765330728152199</v>
      </c>
      <c r="O40">
        <v>0.99999999999997802</v>
      </c>
      <c r="P40" s="37">
        <f t="shared" si="18"/>
        <v>0.74430598663461978</v>
      </c>
      <c r="Q40" s="41">
        <f t="shared" si="19"/>
        <v>6.4022906864565389E-3</v>
      </c>
      <c r="R40" s="37">
        <f t="shared" si="20"/>
        <v>2204.5401445653611</v>
      </c>
      <c r="S40" s="39">
        <f t="shared" si="21"/>
        <v>1862.8973608691419</v>
      </c>
      <c r="T40" s="37">
        <f t="shared" si="22"/>
        <v>0.20046784258799141</v>
      </c>
      <c r="U40" s="38">
        <f t="shared" si="23"/>
        <v>0.3158236241336832</v>
      </c>
      <c r="V40" s="37">
        <f t="shared" si="24"/>
        <v>7.9253503159659178E-3</v>
      </c>
      <c r="W40" s="37">
        <f t="shared" si="25"/>
        <v>699.53682035373185</v>
      </c>
      <c r="X40" s="37">
        <f t="shared" si="26"/>
        <v>876.27767479656882</v>
      </c>
      <c r="Y40" s="39">
        <f t="shared" si="27"/>
        <v>1563.002959819031</v>
      </c>
      <c r="AA40" t="s">
        <v>910</v>
      </c>
      <c r="AD40">
        <v>2.7275370863658699</v>
      </c>
      <c r="AF40">
        <f t="shared" si="16"/>
        <v>2.4248621702716133</v>
      </c>
    </row>
    <row r="41" spans="1:32" x14ac:dyDescent="0.25">
      <c r="A41" s="40" t="s">
        <v>673</v>
      </c>
      <c r="B41">
        <v>0</v>
      </c>
      <c r="C41">
        <f t="shared" si="17"/>
        <v>1.6964341000095564</v>
      </c>
      <c r="D41">
        <v>89.771923940096102</v>
      </c>
      <c r="E41">
        <v>52.918014286314097</v>
      </c>
      <c r="F41">
        <v>833.26577144754799</v>
      </c>
      <c r="G41">
        <v>89.260688493939995</v>
      </c>
      <c r="H41">
        <v>67.179585185823896</v>
      </c>
      <c r="I41">
        <v>1833.74986979041</v>
      </c>
      <c r="J41">
        <v>149937.81</v>
      </c>
      <c r="K41">
        <v>137226.76999999999</v>
      </c>
      <c r="L41">
        <v>0.52505536547964005</v>
      </c>
      <c r="M41">
        <v>0.27672816664314098</v>
      </c>
      <c r="N41">
        <v>0.71561751629637604</v>
      </c>
      <c r="O41">
        <v>0.99999999791261196</v>
      </c>
      <c r="P41" s="37">
        <f t="shared" si="18"/>
        <v>5.701124558757833</v>
      </c>
      <c r="Q41" s="41">
        <f t="shared" si="19"/>
        <v>0.10773504326734128</v>
      </c>
      <c r="R41" s="37">
        <f t="shared" si="20"/>
        <v>1670.2082724667011</v>
      </c>
      <c r="S41" s="39">
        <f t="shared" si="21"/>
        <v>2593.1957548053765</v>
      </c>
      <c r="T41" s="37">
        <f t="shared" si="22"/>
        <v>0.14816152802695287</v>
      </c>
      <c r="U41" s="38">
        <f t="shared" si="23"/>
        <v>0.16411235600077018</v>
      </c>
      <c r="V41" s="37">
        <f t="shared" si="24"/>
        <v>6.0122703655652397E-3</v>
      </c>
      <c r="W41" s="37">
        <f t="shared" si="25"/>
        <v>540.17563122631191</v>
      </c>
      <c r="X41" s="37">
        <f t="shared" si="26"/>
        <v>381.95753071539343</v>
      </c>
      <c r="Y41" s="39">
        <f t="shared" si="27"/>
        <v>938.4218594301808</v>
      </c>
      <c r="AA41" t="s">
        <v>911</v>
      </c>
      <c r="AD41">
        <v>2.7322675907091201</v>
      </c>
      <c r="AF41">
        <f t="shared" si="16"/>
        <v>2.2556327157560063</v>
      </c>
    </row>
    <row r="42" spans="1:32" x14ac:dyDescent="0.25">
      <c r="A42" s="40" t="s">
        <v>672</v>
      </c>
      <c r="B42">
        <v>0</v>
      </c>
      <c r="C42">
        <f t="shared" si="17"/>
        <v>1.5494640712071077</v>
      </c>
      <c r="D42">
        <v>131.00320464184699</v>
      </c>
      <c r="E42">
        <v>84.547429705671803</v>
      </c>
      <c r="F42">
        <v>35796.994760307498</v>
      </c>
      <c r="G42">
        <v>64.034801088897794</v>
      </c>
      <c r="H42">
        <v>37.3129771630311</v>
      </c>
      <c r="I42">
        <v>448.63488799242901</v>
      </c>
      <c r="J42">
        <v>177553.19</v>
      </c>
      <c r="K42">
        <v>193809.49</v>
      </c>
      <c r="L42">
        <v>0.584514567199241</v>
      </c>
      <c r="M42">
        <v>0.30494863270710199</v>
      </c>
      <c r="N42">
        <v>0.578331639027994</v>
      </c>
      <c r="O42">
        <v>0.33337822287907798</v>
      </c>
      <c r="P42" s="37">
        <f t="shared" si="18"/>
        <v>0.3094110080982439</v>
      </c>
      <c r="Q42" s="41">
        <f t="shared" si="19"/>
        <v>3.6596145994664967E-3</v>
      </c>
      <c r="R42" s="37">
        <f t="shared" si="20"/>
        <v>1355.3347071578685</v>
      </c>
      <c r="S42" s="39">
        <f t="shared" si="21"/>
        <v>2292.3167584714693</v>
      </c>
      <c r="T42" s="37">
        <f t="shared" si="22"/>
        <v>0.2065283217111909</v>
      </c>
      <c r="U42" s="38">
        <f t="shared" si="23"/>
        <v>0.29547360833279562</v>
      </c>
      <c r="V42" s="37">
        <f t="shared" si="24"/>
        <v>2.4574548915121491E-2</v>
      </c>
      <c r="W42" s="37">
        <f t="shared" si="25"/>
        <v>788.27249828465312</v>
      </c>
      <c r="X42" s="37">
        <f t="shared" si="26"/>
        <v>610.25584414386481</v>
      </c>
      <c r="Y42" s="39">
        <f t="shared" si="27"/>
        <v>1417.6011959917889</v>
      </c>
      <c r="AA42" t="s">
        <v>912</v>
      </c>
      <c r="AD42">
        <v>2.7435207887693398</v>
      </c>
      <c r="AF42">
        <f t="shared" si="16"/>
        <v>1.8530598755039374</v>
      </c>
    </row>
    <row r="43" spans="1:32" x14ac:dyDescent="0.25">
      <c r="A43" s="40" t="s">
        <v>671</v>
      </c>
      <c r="B43">
        <v>0</v>
      </c>
      <c r="C43">
        <f t="shared" si="17"/>
        <v>0.8950988925299691</v>
      </c>
      <c r="D43">
        <v>55.064645792677098</v>
      </c>
      <c r="E43">
        <v>61.517946510958801</v>
      </c>
      <c r="F43">
        <v>36168.284828115298</v>
      </c>
      <c r="G43">
        <v>84.218746363625499</v>
      </c>
      <c r="H43">
        <v>37.042590637064599</v>
      </c>
      <c r="I43">
        <v>420.548821718944</v>
      </c>
      <c r="J43">
        <v>118872.92</v>
      </c>
      <c r="K43">
        <v>161028.37</v>
      </c>
      <c r="L43">
        <v>0.46335636368458399</v>
      </c>
      <c r="M43">
        <v>0.161585595822582</v>
      </c>
      <c r="N43">
        <v>0.75947019776956803</v>
      </c>
      <c r="O43">
        <v>0.99999995401504804</v>
      </c>
      <c r="P43" s="37">
        <f t="shared" si="18"/>
        <v>9.3658406822918192E-2</v>
      </c>
      <c r="Q43" s="41">
        <f t="shared" si="19"/>
        <v>1.7008809459258081E-3</v>
      </c>
      <c r="R43" s="37">
        <f t="shared" si="20"/>
        <v>2158.7884256545713</v>
      </c>
      <c r="S43" s="39">
        <f t="shared" si="21"/>
        <v>2617.5836342540206</v>
      </c>
      <c r="T43" s="37">
        <f t="shared" si="22"/>
        <v>0.15703154666894856</v>
      </c>
      <c r="U43" s="38">
        <f t="shared" si="23"/>
        <v>0.29763037115898816</v>
      </c>
      <c r="V43" s="37">
        <f t="shared" si="24"/>
        <v>2.621574340628658E-2</v>
      </c>
      <c r="W43" s="37">
        <f t="shared" si="25"/>
        <v>331.33499310052542</v>
      </c>
      <c r="X43" s="37">
        <f t="shared" si="26"/>
        <v>444.03107828035871</v>
      </c>
      <c r="Y43" s="39">
        <f t="shared" si="27"/>
        <v>766.72296874342169</v>
      </c>
      <c r="AA43" t="s">
        <v>913</v>
      </c>
      <c r="AD43">
        <v>2.7909233110085698</v>
      </c>
      <c r="AF43">
        <f t="shared" si="16"/>
        <v>0.15727811543543302</v>
      </c>
    </row>
    <row r="44" spans="1:32" x14ac:dyDescent="0.25">
      <c r="A44" s="40" t="s">
        <v>670</v>
      </c>
      <c r="B44">
        <v>0</v>
      </c>
      <c r="C44">
        <f t="shared" si="17"/>
        <v>1.3528633017003306</v>
      </c>
      <c r="D44">
        <v>155.922287715756</v>
      </c>
      <c r="E44">
        <v>115.253542260912</v>
      </c>
      <c r="F44">
        <v>836.16697828093197</v>
      </c>
      <c r="G44">
        <v>158.302503028302</v>
      </c>
      <c r="H44">
        <v>214.935909519174</v>
      </c>
      <c r="I44">
        <v>845.39607077966104</v>
      </c>
      <c r="J44">
        <v>190508.34</v>
      </c>
      <c r="K44">
        <v>190766.84</v>
      </c>
      <c r="L44">
        <v>0.38599605826698302</v>
      </c>
      <c r="M44">
        <v>0.22350162488311401</v>
      </c>
      <c r="N44">
        <v>0.91693686211248004</v>
      </c>
      <c r="O44">
        <v>0.99999999999997802</v>
      </c>
      <c r="P44" s="37">
        <f t="shared" si="18"/>
        <v>21.491635574525496</v>
      </c>
      <c r="Q44" s="41">
        <f t="shared" si="19"/>
        <v>0.18647266845710078</v>
      </c>
      <c r="R44" s="37">
        <f t="shared" si="20"/>
        <v>1221.8159622394321</v>
      </c>
      <c r="S44" s="39">
        <f t="shared" si="21"/>
        <v>1655.1928579178966</v>
      </c>
      <c r="T44" s="37">
        <f t="shared" si="22"/>
        <v>8.3542583010425164E-2</v>
      </c>
      <c r="U44" s="38">
        <f t="shared" si="23"/>
        <v>5.1294360373116153E-2</v>
      </c>
      <c r="V44" s="37">
        <f t="shared" si="24"/>
        <v>1.3041224558605131E-2</v>
      </c>
      <c r="W44" s="37">
        <f t="shared" si="25"/>
        <v>938.21560786991597</v>
      </c>
      <c r="X44" s="37">
        <f t="shared" si="26"/>
        <v>831.88983944103427</v>
      </c>
      <c r="Y44" s="39">
        <f t="shared" si="27"/>
        <v>1783.4286689187638</v>
      </c>
      <c r="AA44" t="s">
        <v>914</v>
      </c>
      <c r="AD44">
        <v>2.6188148749909099</v>
      </c>
      <c r="AF44">
        <f t="shared" si="16"/>
        <v>6.3142995726423017</v>
      </c>
    </row>
    <row r="45" spans="1:32" x14ac:dyDescent="0.25">
      <c r="A45" s="40" t="s">
        <v>669</v>
      </c>
      <c r="B45">
        <v>0</v>
      </c>
      <c r="C45">
        <f t="shared" si="17"/>
        <v>1.4062497247524792</v>
      </c>
      <c r="D45">
        <v>196.07007346837599</v>
      </c>
      <c r="E45">
        <v>139.427635090124</v>
      </c>
      <c r="F45">
        <v>5514.4708363827303</v>
      </c>
      <c r="G45">
        <v>44.034034246878001</v>
      </c>
      <c r="H45">
        <v>41.276072904874198</v>
      </c>
      <c r="I45">
        <v>1791.2664882553099</v>
      </c>
      <c r="J45">
        <v>349075.63</v>
      </c>
      <c r="K45">
        <v>378582.64</v>
      </c>
      <c r="L45">
        <v>0.54009894398458902</v>
      </c>
      <c r="M45">
        <v>0.26037598283530999</v>
      </c>
      <c r="N45">
        <v>0.73629643837905201</v>
      </c>
      <c r="O45">
        <v>0.74879473482871595</v>
      </c>
      <c r="P45" s="37">
        <f t="shared" si="18"/>
        <v>4.9574270073708258</v>
      </c>
      <c r="Q45" s="41">
        <f t="shared" si="19"/>
        <v>3.5555555426056082E-2</v>
      </c>
      <c r="R45" s="37">
        <f t="shared" si="20"/>
        <v>1780.3616014674578</v>
      </c>
      <c r="S45" s="39">
        <f t="shared" si="21"/>
        <v>2715.2625787225729</v>
      </c>
      <c r="T45" s="37">
        <f t="shared" si="22"/>
        <v>0.30033587033733228</v>
      </c>
      <c r="U45" s="38">
        <f t="shared" si="23"/>
        <v>0.26710389879891117</v>
      </c>
      <c r="V45" s="37">
        <f t="shared" si="24"/>
        <v>6.1548630939544493E-3</v>
      </c>
      <c r="W45" s="37">
        <f t="shared" si="25"/>
        <v>1179.7928689936907</v>
      </c>
      <c r="X45" s="37">
        <f t="shared" si="26"/>
        <v>1006.3762960637749</v>
      </c>
      <c r="Y45" s="39">
        <f t="shared" si="27"/>
        <v>2206.4511864912956</v>
      </c>
      <c r="AA45" t="s">
        <v>915</v>
      </c>
      <c r="AD45">
        <v>2.7132238145254299</v>
      </c>
      <c r="AF45">
        <f t="shared" si="16"/>
        <v>2.9369063436053389</v>
      </c>
    </row>
    <row r="46" spans="1:32" x14ac:dyDescent="0.25">
      <c r="A46" s="40" t="s">
        <v>668</v>
      </c>
      <c r="B46">
        <v>0</v>
      </c>
      <c r="C46">
        <f t="shared" si="17"/>
        <v>1.7351374729930351</v>
      </c>
      <c r="D46">
        <v>161.22329107661301</v>
      </c>
      <c r="E46">
        <v>92.916724804813299</v>
      </c>
      <c r="F46">
        <v>52141.233704676801</v>
      </c>
      <c r="G46">
        <v>54.783775315551502</v>
      </c>
      <c r="H46">
        <v>26.204783877734101</v>
      </c>
      <c r="I46">
        <v>1091.5945236863699</v>
      </c>
      <c r="J46">
        <v>207618.37</v>
      </c>
      <c r="K46">
        <v>144228.91</v>
      </c>
      <c r="L46">
        <v>0.40215306872416301</v>
      </c>
      <c r="M46">
        <v>0.313356421369271</v>
      </c>
      <c r="N46">
        <v>0.835889264720859</v>
      </c>
      <c r="O46">
        <v>0.15514670665878</v>
      </c>
      <c r="P46" s="37">
        <f t="shared" si="18"/>
        <v>0.28730314004342983</v>
      </c>
      <c r="Q46" s="41">
        <f t="shared" si="19"/>
        <v>3.0920497967072864E-3</v>
      </c>
      <c r="R46" s="37">
        <f t="shared" si="20"/>
        <v>1287.7690848113261</v>
      </c>
      <c r="S46" s="39">
        <f t="shared" si="21"/>
        <v>1552.2384188958049</v>
      </c>
      <c r="T46" s="37">
        <f t="shared" si="22"/>
        <v>0.24140358936244782</v>
      </c>
      <c r="U46" s="38">
        <f t="shared" si="23"/>
        <v>0.42072470627654407</v>
      </c>
      <c r="V46" s="37">
        <f t="shared" si="24"/>
        <v>1.009990409512867E-2</v>
      </c>
      <c r="W46" s="37">
        <f t="shared" si="25"/>
        <v>970.11280591253001</v>
      </c>
      <c r="X46" s="37">
        <f t="shared" si="26"/>
        <v>670.66467340568533</v>
      </c>
      <c r="Y46" s="39">
        <f t="shared" si="27"/>
        <v>1671.3900729331315</v>
      </c>
      <c r="AA46" t="s">
        <v>916</v>
      </c>
      <c r="AD46">
        <v>2.74506333750724</v>
      </c>
      <c r="AF46">
        <f t="shared" si="16"/>
        <v>1.7978766090830822</v>
      </c>
    </row>
    <row r="47" spans="1:32" x14ac:dyDescent="0.25">
      <c r="A47" s="40" t="s">
        <v>667</v>
      </c>
      <c r="B47">
        <v>0</v>
      </c>
      <c r="C47">
        <f t="shared" si="17"/>
        <v>1.4652624125501226</v>
      </c>
      <c r="D47">
        <v>311.79538363243199</v>
      </c>
      <c r="E47">
        <v>212.79149793366199</v>
      </c>
      <c r="F47">
        <v>2976.4718684616801</v>
      </c>
      <c r="G47">
        <v>126.435342700444</v>
      </c>
      <c r="H47">
        <v>49.345393595820902</v>
      </c>
      <c r="I47">
        <v>474.61544305008402</v>
      </c>
      <c r="J47">
        <v>222929.73</v>
      </c>
      <c r="K47">
        <v>312594.33</v>
      </c>
      <c r="L47">
        <v>0.52716187258231695</v>
      </c>
      <c r="M47">
        <v>0.27589257657555799</v>
      </c>
      <c r="N47">
        <v>0.99999999999997802</v>
      </c>
      <c r="O47">
        <v>0.94491221866220199</v>
      </c>
      <c r="P47" s="37">
        <f t="shared" si="18"/>
        <v>22.290621132675483</v>
      </c>
      <c r="Q47" s="41">
        <f t="shared" si="19"/>
        <v>0.10475334470188566</v>
      </c>
      <c r="R47" s="37">
        <f t="shared" si="20"/>
        <v>714.9872695447167</v>
      </c>
      <c r="S47" s="39">
        <f t="shared" si="21"/>
        <v>1469.0170097747593</v>
      </c>
      <c r="T47" s="37">
        <f t="shared" si="22"/>
        <v>0.10459891765653877</v>
      </c>
      <c r="U47" s="38">
        <f t="shared" si="23"/>
        <v>0.22342511015929387</v>
      </c>
      <c r="V47" s="37">
        <f t="shared" si="24"/>
        <v>2.3229332634329348E-2</v>
      </c>
      <c r="W47" s="37">
        <f t="shared" si="25"/>
        <v>1876.1352188406574</v>
      </c>
      <c r="X47" s="37">
        <f t="shared" si="26"/>
        <v>1535.9101471234078</v>
      </c>
      <c r="Y47" s="39">
        <f t="shared" si="27"/>
        <v>3450.024598446551</v>
      </c>
      <c r="AA47" t="s">
        <v>917</v>
      </c>
      <c r="AD47">
        <v>2.7443466763805602</v>
      </c>
      <c r="AF47">
        <f t="shared" si="16"/>
        <v>1.8235145036373135</v>
      </c>
    </row>
    <row r="48" spans="1:32" x14ac:dyDescent="0.25">
      <c r="A48" t="s">
        <v>510</v>
      </c>
      <c r="B48">
        <v>0</v>
      </c>
      <c r="C48">
        <f t="shared" si="17"/>
        <v>1.7839051766035359</v>
      </c>
      <c r="D48">
        <v>232.347821601264</v>
      </c>
      <c r="E48">
        <v>130.24673320565299</v>
      </c>
      <c r="F48">
        <v>55722.4128308492</v>
      </c>
      <c r="G48">
        <v>35.410861434202701</v>
      </c>
      <c r="H48">
        <v>25.188944397706699</v>
      </c>
      <c r="I48">
        <v>1351.0330128216799</v>
      </c>
      <c r="J48">
        <v>312769.26</v>
      </c>
      <c r="K48">
        <v>244402</v>
      </c>
      <c r="L48">
        <v>0.43854799490023</v>
      </c>
      <c r="M48" s="36">
        <v>5.7138074755299804E-6</v>
      </c>
      <c r="N48">
        <v>0.90042695038869003</v>
      </c>
      <c r="O48">
        <v>1.00076144404652E-4</v>
      </c>
      <c r="P48" s="37">
        <f t="shared" si="18"/>
        <v>0.54309465785122024</v>
      </c>
      <c r="Q48" s="41">
        <f t="shared" si="19"/>
        <v>4.1697372708281392E-3</v>
      </c>
      <c r="R48" s="37">
        <f t="shared" si="20"/>
        <v>1346.1252093714422</v>
      </c>
      <c r="S48" s="39">
        <f t="shared" si="21"/>
        <v>1876.4539730459237</v>
      </c>
      <c r="T48" s="37">
        <f t="shared" si="22"/>
        <v>0.37347298157582282</v>
      </c>
      <c r="U48" s="38">
        <f t="shared" si="23"/>
        <v>0.4376920217825308</v>
      </c>
      <c r="V48" s="37">
        <f t="shared" si="24"/>
        <v>8.1604223548719206E-3</v>
      </c>
      <c r="W48" s="37">
        <f t="shared" si="25"/>
        <v>1398.0833392996228</v>
      </c>
      <c r="X48" s="37">
        <f t="shared" si="26"/>
        <v>940.10936105446615</v>
      </c>
      <c r="Y48" s="39">
        <f t="shared" si="27"/>
        <v>2384.6576750300001</v>
      </c>
      <c r="AA48" t="s">
        <v>918</v>
      </c>
      <c r="AD48">
        <v>2.68052680728848</v>
      </c>
      <c r="AF48">
        <f t="shared" si="16"/>
        <v>4.1066117909530302</v>
      </c>
    </row>
    <row r="49" spans="1:32" x14ac:dyDescent="0.25">
      <c r="A49" t="s">
        <v>511</v>
      </c>
      <c r="B49">
        <v>0</v>
      </c>
      <c r="C49">
        <f t="shared" si="17"/>
        <v>1.7643756678829916</v>
      </c>
      <c r="D49">
        <v>143.81502850777801</v>
      </c>
      <c r="E49">
        <v>81.510435178658</v>
      </c>
      <c r="F49">
        <v>20161.370074951999</v>
      </c>
      <c r="G49">
        <v>40.918580463789802</v>
      </c>
      <c r="H49">
        <v>28.3245940153991</v>
      </c>
      <c r="I49">
        <v>1494.3817605041199</v>
      </c>
      <c r="J49">
        <v>253024.25</v>
      </c>
      <c r="K49">
        <v>179775</v>
      </c>
      <c r="L49">
        <v>0.45015968945219398</v>
      </c>
      <c r="M49">
        <v>0.80417592038797103</v>
      </c>
      <c r="N49">
        <v>0.99628903336160002</v>
      </c>
      <c r="O49">
        <v>8.6599839128895101E-3</v>
      </c>
      <c r="P49" s="37">
        <f t="shared" si="18"/>
        <v>0.58143000774851861</v>
      </c>
      <c r="Q49" s="41">
        <f t="shared" si="19"/>
        <v>7.133197197071956E-3</v>
      </c>
      <c r="R49" s="39">
        <f t="shared" si="20"/>
        <v>1759.3728042567927</v>
      </c>
      <c r="S49" s="39">
        <f t="shared" si="21"/>
        <v>2205.5458249727362</v>
      </c>
      <c r="T49" s="37">
        <f t="shared" si="22"/>
        <v>0.32320280542731045</v>
      </c>
      <c r="U49" s="38">
        <f t="shared" si="23"/>
        <v>0.3892377060728951</v>
      </c>
      <c r="V49" s="37">
        <f t="shared" si="24"/>
        <v>7.3776328722593527E-3</v>
      </c>
      <c r="W49" s="37">
        <f t="shared" si="25"/>
        <v>865.36380634838235</v>
      </c>
      <c r="X49" s="37">
        <f t="shared" si="26"/>
        <v>588.33508717709469</v>
      </c>
      <c r="Y49" s="39">
        <f t="shared" si="27"/>
        <v>1481.8868326516385</v>
      </c>
      <c r="AA49" t="s">
        <v>919</v>
      </c>
      <c r="AD49">
        <v>2.6937060220811802</v>
      </c>
      <c r="AF49">
        <f t="shared" si="16"/>
        <v>3.6351374684540083</v>
      </c>
    </row>
    <row r="50" spans="1:32" x14ac:dyDescent="0.25">
      <c r="A50" t="s">
        <v>512</v>
      </c>
      <c r="B50">
        <v>0</v>
      </c>
      <c r="C50">
        <f t="shared" si="17"/>
        <v>1.7852867470163993</v>
      </c>
      <c r="D50">
        <v>169.85568614342</v>
      </c>
      <c r="E50">
        <v>95.141963288130398</v>
      </c>
      <c r="F50">
        <v>491.19180906039799</v>
      </c>
      <c r="G50">
        <v>68.021341609331103</v>
      </c>
      <c r="H50">
        <v>34.798930288276701</v>
      </c>
      <c r="I50">
        <v>1142.68760608809</v>
      </c>
      <c r="J50">
        <v>189606.56</v>
      </c>
      <c r="K50">
        <v>141476.07999999999</v>
      </c>
      <c r="L50">
        <v>0.39564042475598099</v>
      </c>
      <c r="M50">
        <v>0.19188496319392601</v>
      </c>
      <c r="N50">
        <v>0.27000439937017701</v>
      </c>
      <c r="O50">
        <v>1.04406117614391</v>
      </c>
      <c r="P50" s="37">
        <f t="shared" si="18"/>
        <v>32.900392794111816</v>
      </c>
      <c r="Q50" s="41">
        <f t="shared" si="19"/>
        <v>0.34580317303811997</v>
      </c>
      <c r="R50" s="37">
        <f t="shared" si="20"/>
        <v>1116.2803218721986</v>
      </c>
      <c r="S50" s="39">
        <f t="shared" si="21"/>
        <v>1486.999795994856</v>
      </c>
      <c r="T50" s="37">
        <f t="shared" si="22"/>
        <v>0.19442427460421935</v>
      </c>
      <c r="U50" s="38">
        <f t="shared" si="23"/>
        <v>0.31682008351027319</v>
      </c>
      <c r="V50" s="37">
        <f t="shared" si="24"/>
        <v>9.6483062748385848E-3</v>
      </c>
      <c r="W50" s="37">
        <f t="shared" si="25"/>
        <v>1022.0556545176123</v>
      </c>
      <c r="X50" s="37">
        <f t="shared" si="26"/>
        <v>686.72624729131928</v>
      </c>
      <c r="Y50" s="39">
        <f t="shared" si="27"/>
        <v>1742.7969344943979</v>
      </c>
      <c r="AA50" t="s">
        <v>920</v>
      </c>
      <c r="AD50">
        <v>2.7591236479036398</v>
      </c>
      <c r="AF50">
        <f t="shared" si="16"/>
        <v>1.2948818994179545</v>
      </c>
    </row>
    <row r="51" spans="1:32" x14ac:dyDescent="0.25">
      <c r="A51" t="s">
        <v>513</v>
      </c>
      <c r="B51">
        <v>0</v>
      </c>
      <c r="C51">
        <f t="shared" si="17"/>
        <v>1.9523352578464168</v>
      </c>
      <c r="D51">
        <v>507.630600266339</v>
      </c>
      <c r="E51">
        <v>260.01200266510398</v>
      </c>
      <c r="F51">
        <v>2474.6195702096602</v>
      </c>
      <c r="G51">
        <v>112.19455107114</v>
      </c>
      <c r="H51">
        <v>86.704812455954496</v>
      </c>
      <c r="I51">
        <v>1682.7531363972901</v>
      </c>
      <c r="J51">
        <v>537355.25</v>
      </c>
      <c r="K51">
        <v>326382.52</v>
      </c>
      <c r="L51">
        <v>0.41632876455182999</v>
      </c>
      <c r="M51">
        <v>0.27344159120150302</v>
      </c>
      <c r="N51">
        <v>0.81226143266962803</v>
      </c>
      <c r="O51">
        <v>4.8299890741151303</v>
      </c>
      <c r="P51" s="37">
        <f t="shared" si="18"/>
        <v>53.33751117880189</v>
      </c>
      <c r="Q51" s="41">
        <f t="shared" si="19"/>
        <v>0.20513480390172881</v>
      </c>
      <c r="R51" s="37">
        <f t="shared" si="20"/>
        <v>1058.5556696504611</v>
      </c>
      <c r="S51" s="39">
        <f t="shared" si="21"/>
        <v>1255.2594366975491</v>
      </c>
      <c r="T51" s="37">
        <f t="shared" si="22"/>
        <v>0.11787559978393541</v>
      </c>
      <c r="U51" s="38">
        <f t="shared" si="23"/>
        <v>0.12715557173485184</v>
      </c>
      <c r="V51" s="37">
        <f t="shared" si="24"/>
        <v>6.5517631561835031E-3</v>
      </c>
      <c r="W51" s="37">
        <f t="shared" si="25"/>
        <v>3054.5149072625272</v>
      </c>
      <c r="X51" s="37">
        <f t="shared" si="26"/>
        <v>1876.7435595181119</v>
      </c>
      <c r="Y51" s="39">
        <f t="shared" si="27"/>
        <v>5048.5171398540588</v>
      </c>
      <c r="AA51" t="s">
        <v>921</v>
      </c>
      <c r="AD51">
        <v>2.7229289341444498</v>
      </c>
      <c r="AF51">
        <f t="shared" si="16"/>
        <v>2.5897145898383545</v>
      </c>
    </row>
    <row r="52" spans="1:32" x14ac:dyDescent="0.25">
      <c r="A52" t="s">
        <v>514</v>
      </c>
      <c r="B52">
        <v>0</v>
      </c>
      <c r="C52">
        <f t="shared" si="17"/>
        <v>1.9211505756928846</v>
      </c>
      <c r="D52">
        <v>389.191227504773</v>
      </c>
      <c r="E52">
        <v>202.58236518728199</v>
      </c>
      <c r="F52">
        <v>2981.8059594599699</v>
      </c>
      <c r="G52">
        <v>145.790784112578</v>
      </c>
      <c r="H52">
        <v>43.555415638187</v>
      </c>
      <c r="I52">
        <v>538.72431292077295</v>
      </c>
      <c r="J52">
        <v>450095.32</v>
      </c>
      <c r="K52">
        <v>248909.68</v>
      </c>
      <c r="L52">
        <v>0.26361722679903199</v>
      </c>
      <c r="M52">
        <v>0.26598227186296702</v>
      </c>
      <c r="N52">
        <v>1.4953223827253499</v>
      </c>
      <c r="O52">
        <v>0.45019811413092398</v>
      </c>
      <c r="P52" s="37">
        <f t="shared" si="18"/>
        <v>26.441452076357663</v>
      </c>
      <c r="Q52" s="41">
        <f t="shared" si="19"/>
        <v>0.13052198325314865</v>
      </c>
      <c r="R52" s="37">
        <f t="shared" si="20"/>
        <v>1156.4888625206231</v>
      </c>
      <c r="S52" s="39">
        <f t="shared" si="21"/>
        <v>1228.6838480234428</v>
      </c>
      <c r="T52" s="37">
        <f t="shared" si="22"/>
        <v>9.0712181023649641E-2</v>
      </c>
      <c r="U52" s="38">
        <f t="shared" si="23"/>
        <v>0.25312581313846727</v>
      </c>
      <c r="V52" s="37">
        <f t="shared" si="24"/>
        <v>2.0465012875001579E-2</v>
      </c>
      <c r="W52" s="37">
        <f t="shared" si="25"/>
        <v>2341.8414996365609</v>
      </c>
      <c r="X52" s="37">
        <f t="shared" si="26"/>
        <v>1462.2215330069582</v>
      </c>
      <c r="Y52" s="39">
        <f t="shared" si="27"/>
        <v>3891.8881185202672</v>
      </c>
      <c r="AA52" t="s">
        <v>993</v>
      </c>
      <c r="AD52">
        <v>2.6148330886631301</v>
      </c>
      <c r="AF52">
        <f t="shared" si="16"/>
        <v>6.4567443268066853</v>
      </c>
    </row>
    <row r="53" spans="1:32" x14ac:dyDescent="0.25">
      <c r="A53" t="s">
        <v>515</v>
      </c>
      <c r="B53">
        <v>0</v>
      </c>
      <c r="C53">
        <f t="shared" si="17"/>
        <v>1.0390770879708611</v>
      </c>
      <c r="D53">
        <v>135.56599368394899</v>
      </c>
      <c r="E53">
        <v>130.46769604812101</v>
      </c>
      <c r="F53">
        <v>63455.939168374403</v>
      </c>
      <c r="G53">
        <v>33.199490202889002</v>
      </c>
      <c r="H53">
        <v>32.922414140592601</v>
      </c>
      <c r="I53">
        <v>1783.9248538588499</v>
      </c>
      <c r="J53">
        <v>224834.87</v>
      </c>
      <c r="K53">
        <v>199332.2</v>
      </c>
      <c r="L53">
        <v>0.38453159708208101</v>
      </c>
      <c r="M53">
        <v>0.20859938700097999</v>
      </c>
      <c r="N53">
        <v>1.5851075577020199</v>
      </c>
      <c r="O53">
        <v>0.66209476333490103</v>
      </c>
      <c r="P53" s="37">
        <f t="shared" si="18"/>
        <v>0.27872856489426773</v>
      </c>
      <c r="Q53" s="41">
        <f t="shared" si="19"/>
        <v>2.1363799111732834E-3</v>
      </c>
      <c r="R53" s="39">
        <f t="shared" si="20"/>
        <v>1658.4901854086468</v>
      </c>
      <c r="S53" s="39">
        <f t="shared" si="21"/>
        <v>1527.8280067617611</v>
      </c>
      <c r="T53" s="37">
        <f t="shared" si="22"/>
        <v>0.3983494902837143</v>
      </c>
      <c r="U53" s="38">
        <f t="shared" si="23"/>
        <v>0.33487823684249263</v>
      </c>
      <c r="V53" s="37">
        <f t="shared" si="24"/>
        <v>6.1801930592264359E-3</v>
      </c>
      <c r="W53" s="37">
        <f t="shared" si="25"/>
        <v>815.72771304216042</v>
      </c>
      <c r="X53" s="37">
        <f t="shared" si="26"/>
        <v>941.70425124124267</v>
      </c>
      <c r="Y53" s="39">
        <f t="shared" si="27"/>
        <v>1749.6106094972952</v>
      </c>
      <c r="AA53" t="s">
        <v>994</v>
      </c>
      <c r="AD53">
        <v>2.6697488288658402</v>
      </c>
      <c r="AF53">
        <f t="shared" si="16"/>
        <v>4.4921840844964862</v>
      </c>
    </row>
    <row r="54" spans="1:32" x14ac:dyDescent="0.25">
      <c r="A54" t="s">
        <v>516</v>
      </c>
      <c r="B54">
        <v>0</v>
      </c>
      <c r="C54">
        <f t="shared" si="17"/>
        <v>1.0136717896158551</v>
      </c>
      <c r="D54">
        <v>153.011121968726</v>
      </c>
      <c r="E54">
        <v>150.947400861093</v>
      </c>
      <c r="F54">
        <v>44468.7884763275</v>
      </c>
      <c r="G54">
        <v>36.720267765986897</v>
      </c>
      <c r="H54">
        <v>26.7968071943294</v>
      </c>
      <c r="I54">
        <v>591.83516187274597</v>
      </c>
      <c r="J54">
        <v>286350.23</v>
      </c>
      <c r="K54">
        <v>256954.32</v>
      </c>
      <c r="L54">
        <v>0.468174329294198</v>
      </c>
      <c r="M54">
        <v>0.20902767165057901</v>
      </c>
      <c r="N54">
        <v>0.63242521928310003</v>
      </c>
      <c r="O54">
        <v>0.26213328950079201</v>
      </c>
      <c r="P54" s="37">
        <f t="shared" si="18"/>
        <v>0.51938971029791214</v>
      </c>
      <c r="Q54" s="41">
        <f t="shared" si="19"/>
        <v>3.4408655421359156E-3</v>
      </c>
      <c r="R54" s="37">
        <f t="shared" si="20"/>
        <v>1871.4340912978025</v>
      </c>
      <c r="S54" s="39">
        <f t="shared" si="21"/>
        <v>1702.2772073860233</v>
      </c>
      <c r="T54" s="37">
        <f t="shared" si="22"/>
        <v>0.36015532578033105</v>
      </c>
      <c r="U54" s="38">
        <f t="shared" si="23"/>
        <v>0.41142961249253046</v>
      </c>
      <c r="V54" s="37">
        <f t="shared" si="24"/>
        <v>1.8628497781567343E-2</v>
      </c>
      <c r="W54" s="37">
        <f t="shared" si="25"/>
        <v>920.6985409965838</v>
      </c>
      <c r="X54" s="37">
        <f t="shared" si="26"/>
        <v>1089.5249430347742</v>
      </c>
      <c r="Y54" s="39">
        <f t="shared" si="27"/>
        <v>1999.0289836064635</v>
      </c>
      <c r="AA54" t="s">
        <v>995</v>
      </c>
      <c r="AD54">
        <v>2.6915772778622999</v>
      </c>
      <c r="AF54">
        <f t="shared" si="16"/>
        <v>3.7112913406047388</v>
      </c>
    </row>
    <row r="55" spans="1:32" x14ac:dyDescent="0.25">
      <c r="A55" t="s">
        <v>517</v>
      </c>
      <c r="B55">
        <v>0</v>
      </c>
      <c r="C55">
        <f t="shared" si="17"/>
        <v>1.0224763117735534</v>
      </c>
      <c r="D55">
        <v>144.304526515785</v>
      </c>
      <c r="E55">
        <v>141.13239089664501</v>
      </c>
      <c r="F55">
        <v>20938.125462082899</v>
      </c>
      <c r="G55">
        <v>68.442967201844297</v>
      </c>
      <c r="H55">
        <v>27.248882651378601</v>
      </c>
      <c r="I55">
        <v>1395.3669394465101</v>
      </c>
      <c r="J55">
        <v>238642.27</v>
      </c>
      <c r="K55">
        <v>228285.87</v>
      </c>
      <c r="L55">
        <v>0.45993716485201502</v>
      </c>
      <c r="M55">
        <v>0.205571694011145</v>
      </c>
      <c r="N55">
        <v>1.0344178574010201</v>
      </c>
      <c r="O55">
        <v>0.44594872924854601</v>
      </c>
      <c r="P55" s="37">
        <f t="shared" si="18"/>
        <v>0.97267746729582605</v>
      </c>
      <c r="Q55" s="41">
        <f t="shared" si="19"/>
        <v>6.8919506083344366E-3</v>
      </c>
      <c r="R55" s="37">
        <f t="shared" si="20"/>
        <v>1653.7407090545819</v>
      </c>
      <c r="S55" s="39">
        <f t="shared" si="21"/>
        <v>1617.5299557362405</v>
      </c>
      <c r="T55" s="37">
        <f t="shared" si="22"/>
        <v>0.19322657302390644</v>
      </c>
      <c r="U55" s="38">
        <f t="shared" si="23"/>
        <v>0.40460374618121125</v>
      </c>
      <c r="V55" s="37">
        <f t="shared" si="24"/>
        <v>7.9011474962802294E-3</v>
      </c>
      <c r="W55" s="37">
        <f t="shared" si="25"/>
        <v>868.30921381938231</v>
      </c>
      <c r="X55" s="37">
        <f t="shared" si="26"/>
        <v>1018.6810721804384</v>
      </c>
      <c r="Y55" s="39">
        <f t="shared" si="27"/>
        <v>1877.2188573182368</v>
      </c>
      <c r="AA55" t="s">
        <v>996</v>
      </c>
      <c r="AD55">
        <v>2.5709087655829101</v>
      </c>
      <c r="AF55">
        <f t="shared" si="16"/>
        <v>8.0280967018317657</v>
      </c>
    </row>
    <row r="56" spans="1:32" x14ac:dyDescent="0.25">
      <c r="A56" t="s">
        <v>518</v>
      </c>
      <c r="B56">
        <v>0</v>
      </c>
      <c r="C56">
        <f t="shared" si="17"/>
        <v>1.0188083438906601</v>
      </c>
      <c r="D56">
        <v>105.55735814968</v>
      </c>
      <c r="E56">
        <v>103.60865101141</v>
      </c>
      <c r="F56">
        <v>1249.28302243805</v>
      </c>
      <c r="G56">
        <v>47.155397215095697</v>
      </c>
      <c r="H56">
        <v>28.7469960346411</v>
      </c>
      <c r="I56">
        <v>603.57387639121305</v>
      </c>
      <c r="J56">
        <v>202424.33</v>
      </c>
      <c r="K56">
        <v>102741.57</v>
      </c>
      <c r="L56">
        <v>0.43242084447005202</v>
      </c>
      <c r="M56">
        <v>0.303798228603888</v>
      </c>
      <c r="N56">
        <v>0.94508609494431395</v>
      </c>
      <c r="O56">
        <v>0.247491080016951</v>
      </c>
      <c r="P56" s="37">
        <f t="shared" si="18"/>
        <v>8.7543457213346887</v>
      </c>
      <c r="Q56" s="41">
        <f t="shared" si="19"/>
        <v>8.4494350962745449E-2</v>
      </c>
      <c r="R56" s="37">
        <f t="shared" si="20"/>
        <v>1917.6714304744435</v>
      </c>
      <c r="S56" s="39">
        <f t="shared" si="21"/>
        <v>991.63119099664266</v>
      </c>
      <c r="T56" s="37">
        <f t="shared" si="22"/>
        <v>0.28045570138398335</v>
      </c>
      <c r="U56" s="38">
        <f t="shared" si="23"/>
        <v>0.38351833307085381</v>
      </c>
      <c r="V56" s="37">
        <f t="shared" si="24"/>
        <v>1.8266198109697551E-2</v>
      </c>
      <c r="W56" s="37">
        <f t="shared" si="25"/>
        <v>635.15974779747194</v>
      </c>
      <c r="X56" s="37">
        <f t="shared" si="26"/>
        <v>747.83804787070312</v>
      </c>
      <c r="Y56" s="39">
        <f t="shared" si="27"/>
        <v>1375.6117473054603</v>
      </c>
      <c r="AA56" t="s">
        <v>997</v>
      </c>
      <c r="AD56">
        <v>2.58901627264627</v>
      </c>
      <c r="AF56">
        <f t="shared" si="16"/>
        <v>7.3803172431061492</v>
      </c>
    </row>
    <row r="57" spans="1:32" x14ac:dyDescent="0.25">
      <c r="A57" t="s">
        <v>519</v>
      </c>
      <c r="B57">
        <v>0</v>
      </c>
      <c r="C57">
        <f t="shared" si="17"/>
        <v>0.52231340669770843</v>
      </c>
      <c r="D57">
        <v>117.78469546860801</v>
      </c>
      <c r="E57">
        <v>225.50578629274301</v>
      </c>
      <c r="F57">
        <v>43496.525235807101</v>
      </c>
      <c r="G57">
        <v>46.415733560112102</v>
      </c>
      <c r="H57">
        <v>159.03474680910099</v>
      </c>
      <c r="I57">
        <v>1165.7970572372301</v>
      </c>
      <c r="J57">
        <v>225603.11</v>
      </c>
      <c r="K57">
        <v>311008.23</v>
      </c>
      <c r="L57">
        <v>0.45434103119227398</v>
      </c>
      <c r="M57">
        <v>0.321596348538009</v>
      </c>
      <c r="N57">
        <v>0.81484284579098598</v>
      </c>
      <c r="O57">
        <v>4.9993659128438299</v>
      </c>
      <c r="P57" s="37">
        <f t="shared" si="18"/>
        <v>0.61064947650195622</v>
      </c>
      <c r="Q57" s="41">
        <f t="shared" si="19"/>
        <v>5.1844551965981572E-3</v>
      </c>
      <c r="R57" s="39">
        <f t="shared" si="20"/>
        <v>1915.3856033879015</v>
      </c>
      <c r="S57" s="39">
        <f t="shared" si="21"/>
        <v>1379.1585356318128</v>
      </c>
      <c r="T57" s="37">
        <f t="shared" si="22"/>
        <v>0.28492493785264783</v>
      </c>
      <c r="U57" s="38">
        <f t="shared" si="23"/>
        <v>6.9324472929390535E-2</v>
      </c>
      <c r="V57" s="37">
        <f t="shared" si="24"/>
        <v>9.457049090626158E-3</v>
      </c>
      <c r="W57" s="37">
        <f t="shared" si="25"/>
        <v>708.73408334225064</v>
      </c>
      <c r="X57" s="37">
        <f t="shared" si="26"/>
        <v>1627.6807521231124</v>
      </c>
      <c r="Y57" s="39">
        <f t="shared" si="27"/>
        <v>2257.7015325916182</v>
      </c>
      <c r="AA57" t="s">
        <v>998</v>
      </c>
      <c r="AD57">
        <v>2.6824068791908502</v>
      </c>
      <c r="AF57">
        <f t="shared" si="16"/>
        <v>4.0393539428670859</v>
      </c>
    </row>
    <row r="58" spans="1:32" x14ac:dyDescent="0.25">
      <c r="A58" t="s">
        <v>520</v>
      </c>
      <c r="B58">
        <v>0</v>
      </c>
      <c r="C58">
        <f t="shared" si="17"/>
        <v>2.0592065226881875</v>
      </c>
      <c r="D58">
        <v>153.02670366315101</v>
      </c>
      <c r="E58">
        <v>74.313431886075506</v>
      </c>
      <c r="F58">
        <v>52635.346111384599</v>
      </c>
      <c r="G58">
        <v>62.061011612980003</v>
      </c>
      <c r="H58">
        <v>14.6794353030716</v>
      </c>
      <c r="I58">
        <v>1349.64299016789</v>
      </c>
      <c r="J58">
        <v>239101.67</v>
      </c>
      <c r="K58">
        <v>96463.667000000001</v>
      </c>
      <c r="L58">
        <v>0.39917107480289699</v>
      </c>
      <c r="M58">
        <v>0.99999557696104202</v>
      </c>
      <c r="N58">
        <v>0.90686427418644</v>
      </c>
      <c r="O58">
        <v>1.6587570680698101E-3</v>
      </c>
      <c r="P58" s="37">
        <f t="shared" si="18"/>
        <v>0.21605138674983607</v>
      </c>
      <c r="Q58" s="41">
        <f t="shared" si="19"/>
        <v>2.9072992764087205E-3</v>
      </c>
      <c r="R58" s="37">
        <f t="shared" si="20"/>
        <v>1562.4833070071281</v>
      </c>
      <c r="S58" s="39">
        <f t="shared" si="21"/>
        <v>1298.0650274351667</v>
      </c>
      <c r="T58" s="37">
        <f t="shared" si="22"/>
        <v>0.21309675199097147</v>
      </c>
      <c r="U58" s="38">
        <f t="shared" si="23"/>
        <v>0.75105068910198958</v>
      </c>
      <c r="V58" s="37">
        <f t="shared" si="24"/>
        <v>8.1688269270590828E-3</v>
      </c>
      <c r="W58" s="37">
        <f t="shared" si="25"/>
        <v>920.79229917009945</v>
      </c>
      <c r="X58" s="37">
        <f t="shared" si="26"/>
        <v>536.38775613568203</v>
      </c>
      <c r="Y58" s="39">
        <f t="shared" si="27"/>
        <v>1495.1366254479719</v>
      </c>
      <c r="AA58" t="s">
        <v>999</v>
      </c>
      <c r="AD58">
        <v>2.5837437342881402</v>
      </c>
      <c r="AF58">
        <f t="shared" si="16"/>
        <v>7.5689374674025363</v>
      </c>
    </row>
    <row r="59" spans="1:32" x14ac:dyDescent="0.25">
      <c r="A59" t="s">
        <v>522</v>
      </c>
      <c r="B59">
        <v>0</v>
      </c>
      <c r="C59">
        <f t="shared" si="17"/>
        <v>1.2028360884145695</v>
      </c>
      <c r="D59">
        <v>59.857512783242797</v>
      </c>
      <c r="E59">
        <v>49.763648895951903</v>
      </c>
      <c r="F59">
        <v>100.963420824247</v>
      </c>
      <c r="G59">
        <v>200</v>
      </c>
      <c r="H59">
        <v>97.6247168430491</v>
      </c>
      <c r="I59">
        <v>1238.540991392</v>
      </c>
      <c r="J59">
        <v>221608.99</v>
      </c>
      <c r="K59">
        <v>51887.872000000003</v>
      </c>
      <c r="L59">
        <v>0.21640184162198201</v>
      </c>
      <c r="M59">
        <v>0.22404749935674001</v>
      </c>
      <c r="N59">
        <v>0.65201617466113004</v>
      </c>
      <c r="O59">
        <v>4.9999999999999796</v>
      </c>
      <c r="P59" s="37">
        <f t="shared" si="18"/>
        <v>29.503044029337079</v>
      </c>
      <c r="Q59" s="41">
        <f t="shared" si="19"/>
        <v>0.59286335877466267</v>
      </c>
      <c r="R59" s="37">
        <f t="shared" si="20"/>
        <v>3702.2752816759162</v>
      </c>
      <c r="S59" s="39">
        <f t="shared" si="21"/>
        <v>1042.6862408841748</v>
      </c>
      <c r="T59" s="37">
        <f t="shared" si="22"/>
        <v>6.6125000000000003E-2</v>
      </c>
      <c r="U59" s="38">
        <f t="shared" si="23"/>
        <v>0.11293246583982261</v>
      </c>
      <c r="V59" s="37">
        <f t="shared" si="24"/>
        <v>8.9016028348072405E-3</v>
      </c>
      <c r="W59" s="37">
        <f t="shared" si="25"/>
        <v>360.1746329164236</v>
      </c>
      <c r="X59" s="37">
        <f t="shared" si="26"/>
        <v>359.18960127348237</v>
      </c>
      <c r="Y59" s="39">
        <f t="shared" si="27"/>
        <v>720.94007226114422</v>
      </c>
      <c r="AA59" t="s">
        <v>1000</v>
      </c>
      <c r="AD59">
        <v>2.6540033183676002</v>
      </c>
      <c r="AF59">
        <f t="shared" si="16"/>
        <v>5.0554652823012969</v>
      </c>
    </row>
    <row r="60" spans="1:32" x14ac:dyDescent="0.25">
      <c r="A60" t="s">
        <v>523</v>
      </c>
      <c r="B60">
        <v>0</v>
      </c>
      <c r="C60">
        <f t="shared" si="17"/>
        <v>1.7402428667305947</v>
      </c>
      <c r="D60">
        <v>94.772443936156705</v>
      </c>
      <c r="E60">
        <v>54.459320447729397</v>
      </c>
      <c r="F60">
        <v>1037.76029154664</v>
      </c>
      <c r="G60">
        <v>46.704670343481801</v>
      </c>
      <c r="H60">
        <v>37.275101300053997</v>
      </c>
      <c r="I60">
        <v>1847.0731989099199</v>
      </c>
      <c r="J60">
        <v>191119.99</v>
      </c>
      <c r="K60">
        <v>86094.157999999996</v>
      </c>
      <c r="L60">
        <v>0.46409141503393297</v>
      </c>
      <c r="M60">
        <v>0.19870631729117799</v>
      </c>
      <c r="N60">
        <v>1.0201517476337201</v>
      </c>
      <c r="O60">
        <v>4.6785346007927604</v>
      </c>
      <c r="P60" s="37">
        <f t="shared" si="18"/>
        <v>4.9734441912799525</v>
      </c>
      <c r="Q60" s="41">
        <f t="shared" si="19"/>
        <v>9.1324022231484031E-2</v>
      </c>
      <c r="R60" s="39">
        <f t="shared" si="20"/>
        <v>2016.619832329613</v>
      </c>
      <c r="S60" s="39">
        <f t="shared" si="21"/>
        <v>1580.8893187096235</v>
      </c>
      <c r="T60" s="37">
        <f t="shared" si="22"/>
        <v>0.28316225984979482</v>
      </c>
      <c r="U60" s="38">
        <f t="shared" si="23"/>
        <v>0.29577384408031177</v>
      </c>
      <c r="V60" s="37">
        <f t="shared" si="24"/>
        <v>5.9689025895165275E-3</v>
      </c>
      <c r="W60" s="37">
        <f t="shared" si="25"/>
        <v>570.26476073114782</v>
      </c>
      <c r="X60" s="37">
        <f t="shared" si="26"/>
        <v>393.08254179962199</v>
      </c>
      <c r="Y60" s="39">
        <f t="shared" si="27"/>
        <v>981.44516396779045</v>
      </c>
      <c r="AA60" t="s">
        <v>1001</v>
      </c>
      <c r="AD60">
        <v>2.6110565825388599</v>
      </c>
      <c r="AF60">
        <f t="shared" si="16"/>
        <v>6.5918453699538082</v>
      </c>
    </row>
    <row r="61" spans="1:32" x14ac:dyDescent="0.25">
      <c r="A61" t="s">
        <v>524</v>
      </c>
      <c r="B61">
        <v>0</v>
      </c>
      <c r="C61">
        <f t="shared" si="17"/>
        <v>2.5174737163815957</v>
      </c>
      <c r="D61">
        <v>108.111277961813</v>
      </c>
      <c r="E61">
        <v>42.944352212424697</v>
      </c>
      <c r="F61">
        <v>49208.646956414399</v>
      </c>
      <c r="G61">
        <v>47.312363448594901</v>
      </c>
      <c r="H61">
        <v>35.584070234152499</v>
      </c>
      <c r="I61">
        <v>704.81187221119899</v>
      </c>
      <c r="J61">
        <v>183942.14</v>
      </c>
      <c r="K61">
        <v>57973.21</v>
      </c>
      <c r="L61">
        <v>0.41490953706262301</v>
      </c>
      <c r="M61">
        <v>0.193398842954768</v>
      </c>
      <c r="N61">
        <v>1.0122600688246299</v>
      </c>
      <c r="O61">
        <v>1.37331067767049</v>
      </c>
      <c r="P61" s="37">
        <f t="shared" si="18"/>
        <v>9.4348637609152061E-2</v>
      </c>
      <c r="Q61" s="41">
        <f t="shared" si="19"/>
        <v>2.1969975735681266E-3</v>
      </c>
      <c r="R61" s="37">
        <f t="shared" si="20"/>
        <v>1701.4149075637783</v>
      </c>
      <c r="S61" s="39">
        <f t="shared" si="21"/>
        <v>1349.9612175597597</v>
      </c>
      <c r="T61" s="37">
        <f t="shared" si="22"/>
        <v>0.27952524532766204</v>
      </c>
      <c r="U61" s="38">
        <f t="shared" si="23"/>
        <v>0.30982964926307227</v>
      </c>
      <c r="V61" s="37">
        <f t="shared" si="24"/>
        <v>1.5642472033581642E-2</v>
      </c>
      <c r="W61" s="37">
        <f t="shared" si="25"/>
        <v>650.52719438958138</v>
      </c>
      <c r="X61" s="37">
        <f t="shared" si="26"/>
        <v>309.96852301527269</v>
      </c>
      <c r="Y61" s="39">
        <f t="shared" si="27"/>
        <v>993.44009190459462</v>
      </c>
      <c r="AA61" t="s">
        <v>1002</v>
      </c>
      <c r="AD61">
        <v>2.5842860966391399</v>
      </c>
      <c r="AF61">
        <f t="shared" si="16"/>
        <v>7.5495349516981669</v>
      </c>
    </row>
    <row r="62" spans="1:32" x14ac:dyDescent="0.25">
      <c r="A62" t="s">
        <v>525</v>
      </c>
      <c r="B62">
        <v>0</v>
      </c>
      <c r="C62">
        <f t="shared" si="17"/>
        <v>1.1981742691353461</v>
      </c>
      <c r="D62">
        <v>148.61454671514301</v>
      </c>
      <c r="E62">
        <v>124.034166434228</v>
      </c>
      <c r="F62">
        <v>5519.8293787724797</v>
      </c>
      <c r="G62">
        <v>55.981260670058198</v>
      </c>
      <c r="H62">
        <v>29.989076800087901</v>
      </c>
      <c r="I62">
        <v>502.16932045023498</v>
      </c>
      <c r="J62">
        <v>239213.25</v>
      </c>
      <c r="K62">
        <v>180977.25</v>
      </c>
      <c r="L62">
        <v>0.48351972993889902</v>
      </c>
      <c r="M62">
        <v>0.27483939184962602</v>
      </c>
      <c r="N62">
        <v>1.3343071811846701</v>
      </c>
      <c r="O62">
        <v>0.11353015172538</v>
      </c>
      <c r="P62" s="37">
        <f t="shared" si="18"/>
        <v>3.3394657981099884</v>
      </c>
      <c r="Q62" s="41">
        <f t="shared" si="19"/>
        <v>2.6923757333273311E-2</v>
      </c>
      <c r="R62" s="37">
        <f t="shared" si="20"/>
        <v>1609.6220409601767</v>
      </c>
      <c r="S62" s="39">
        <f t="shared" si="21"/>
        <v>1459.0919196120642</v>
      </c>
      <c r="T62" s="37">
        <f t="shared" si="22"/>
        <v>0.23623976740976546</v>
      </c>
      <c r="U62" s="38">
        <f t="shared" si="23"/>
        <v>0.3676338579374902</v>
      </c>
      <c r="V62" s="37">
        <f t="shared" si="24"/>
        <v>2.1954746240003677E-2</v>
      </c>
      <c r="W62" s="37">
        <f t="shared" si="25"/>
        <v>894.24346786678279</v>
      </c>
      <c r="X62" s="37">
        <f t="shared" si="26"/>
        <v>895.26760545533944</v>
      </c>
      <c r="Y62" s="39">
        <f t="shared" si="27"/>
        <v>1793.1153068333324</v>
      </c>
      <c r="AA62" t="s">
        <v>1003</v>
      </c>
      <c r="AD62">
        <v>2.59571890053041</v>
      </c>
      <c r="AF62">
        <f t="shared" si="16"/>
        <v>7.1405368775574907</v>
      </c>
    </row>
    <row r="63" spans="1:32" x14ac:dyDescent="0.25">
      <c r="A63" t="s">
        <v>526</v>
      </c>
      <c r="B63">
        <v>0</v>
      </c>
      <c r="C63">
        <f t="shared" si="17"/>
        <v>0.76786058618199526</v>
      </c>
      <c r="D63">
        <v>93.159124943775794</v>
      </c>
      <c r="E63">
        <v>121.322967502457</v>
      </c>
      <c r="F63">
        <v>2731.3282426045498</v>
      </c>
      <c r="G63">
        <v>154.31823502386899</v>
      </c>
      <c r="H63">
        <v>53.274597204895002</v>
      </c>
      <c r="I63">
        <v>1717.0210399370801</v>
      </c>
      <c r="J63">
        <v>204591.56</v>
      </c>
      <c r="K63">
        <v>186219.29</v>
      </c>
      <c r="L63">
        <v>0.36546143783833801</v>
      </c>
      <c r="M63">
        <v>0.23139496963557299</v>
      </c>
      <c r="N63">
        <v>1.7363892970083099</v>
      </c>
      <c r="O63">
        <v>1.8721662685567899</v>
      </c>
      <c r="P63" s="37">
        <f t="shared" si="18"/>
        <v>4.1380385234596755</v>
      </c>
      <c r="Q63" s="41">
        <f t="shared" si="19"/>
        <v>4.4419035987694179E-2</v>
      </c>
      <c r="R63" s="37">
        <f t="shared" si="20"/>
        <v>2196.1515860467439</v>
      </c>
      <c r="S63" s="39">
        <f t="shared" si="21"/>
        <v>1534.9054992100216</v>
      </c>
      <c r="T63" s="37">
        <f t="shared" si="22"/>
        <v>8.5699528626376781E-2</v>
      </c>
      <c r="U63" s="38">
        <f t="shared" si="23"/>
        <v>0.20694666085597346</v>
      </c>
      <c r="V63" s="37">
        <f t="shared" si="24"/>
        <v>6.4210046024852476E-3</v>
      </c>
      <c r="W63" s="37">
        <f t="shared" si="25"/>
        <v>560.55709750160315</v>
      </c>
      <c r="X63" s="37">
        <f t="shared" si="26"/>
        <v>875.69841218110719</v>
      </c>
      <c r="Y63" s="39">
        <f t="shared" si="27"/>
        <v>1410.5737693186288</v>
      </c>
      <c r="AA63" t="s">
        <v>1004</v>
      </c>
      <c r="AD63">
        <v>2.6620818423705401</v>
      </c>
      <c r="AF63">
        <f t="shared" si="16"/>
        <v>4.766463494942319</v>
      </c>
    </row>
    <row r="64" spans="1:32" x14ac:dyDescent="0.25">
      <c r="A64" t="s">
        <v>527</v>
      </c>
      <c r="B64">
        <v>0</v>
      </c>
      <c r="C64">
        <f t="shared" si="17"/>
        <v>1.362290034072126</v>
      </c>
      <c r="D64">
        <v>82.240976384483801</v>
      </c>
      <c r="E64">
        <v>60.3696528107535</v>
      </c>
      <c r="F64">
        <v>583.71103948235805</v>
      </c>
      <c r="G64">
        <v>88.176251477585893</v>
      </c>
      <c r="H64">
        <v>66.800443641433901</v>
      </c>
      <c r="I64">
        <v>377.63751378662403</v>
      </c>
      <c r="J64">
        <v>118542.39</v>
      </c>
      <c r="K64">
        <v>103020.28</v>
      </c>
      <c r="L64">
        <v>0.30937254815328802</v>
      </c>
      <c r="M64">
        <v>0.248849882506327</v>
      </c>
      <c r="N64">
        <v>1.0851548019357</v>
      </c>
      <c r="O64">
        <v>1.9217274943957201</v>
      </c>
      <c r="P64" s="37">
        <f t="shared" si="18"/>
        <v>8.5056797890126621</v>
      </c>
      <c r="Q64" s="41">
        <f t="shared" si="19"/>
        <v>0.14089330305867795</v>
      </c>
      <c r="R64" s="39">
        <f t="shared" si="20"/>
        <v>1441.402998984398</v>
      </c>
      <c r="S64" s="39">
        <f t="shared" si="21"/>
        <v>1706.4911789860294</v>
      </c>
      <c r="T64" s="37">
        <f t="shared" si="22"/>
        <v>0.14998369491088823</v>
      </c>
      <c r="U64" s="38">
        <f t="shared" si="23"/>
        <v>0.16504381406774951</v>
      </c>
      <c r="V64" s="37">
        <f t="shared" si="24"/>
        <v>2.9194663129334757E-2</v>
      </c>
      <c r="W64" s="37">
        <f t="shared" si="25"/>
        <v>494.8604127143451</v>
      </c>
      <c r="X64" s="37">
        <f t="shared" si="26"/>
        <v>435.74279626181198</v>
      </c>
      <c r="Y64" s="39">
        <f t="shared" si="27"/>
        <v>937.90027164741241</v>
      </c>
      <c r="AA64" t="s">
        <v>1005</v>
      </c>
      <c r="AD64">
        <v>2.79454663283409</v>
      </c>
      <c r="AF64">
        <f t="shared" si="16"/>
        <v>2.7657100090172637E-2</v>
      </c>
    </row>
    <row r="65" spans="1:32" x14ac:dyDescent="0.25">
      <c r="A65" t="s">
        <v>528</v>
      </c>
      <c r="B65">
        <v>0</v>
      </c>
      <c r="C65">
        <f t="shared" si="17"/>
        <v>1.4313210987199805</v>
      </c>
      <c r="D65">
        <v>89.845294221154802</v>
      </c>
      <c r="E65">
        <v>62.770886491859002</v>
      </c>
      <c r="F65">
        <v>681.07395513887104</v>
      </c>
      <c r="G65">
        <v>75.159017737344399</v>
      </c>
      <c r="H65">
        <v>42.599618413189198</v>
      </c>
      <c r="I65">
        <v>640.92352532416703</v>
      </c>
      <c r="J65">
        <v>112626.88</v>
      </c>
      <c r="K65">
        <v>88675.517000000007</v>
      </c>
      <c r="L65">
        <v>0.39745453792871199</v>
      </c>
      <c r="M65">
        <v>0.31385975789967901</v>
      </c>
      <c r="N65">
        <v>1.1572567494189001</v>
      </c>
      <c r="O65">
        <v>0.165717015944641</v>
      </c>
      <c r="P65" s="37">
        <f t="shared" si="18"/>
        <v>8.2805526812926722</v>
      </c>
      <c r="Q65" s="41">
        <f t="shared" si="19"/>
        <v>0.13191708997716017</v>
      </c>
      <c r="R65" s="37">
        <f t="shared" si="20"/>
        <v>1253.5645965248684</v>
      </c>
      <c r="S65" s="39">
        <f t="shared" si="21"/>
        <v>1412.685433580752</v>
      </c>
      <c r="T65" s="37">
        <f t="shared" si="22"/>
        <v>0.17596025597642784</v>
      </c>
      <c r="U65" s="38">
        <f t="shared" si="23"/>
        <v>0.25880513513206882</v>
      </c>
      <c r="V65" s="37">
        <f t="shared" si="24"/>
        <v>1.7201740245723952E-2</v>
      </c>
      <c r="W65" s="37">
        <f t="shared" si="25"/>
        <v>540.61711489007507</v>
      </c>
      <c r="X65" s="37">
        <f t="shared" si="26"/>
        <v>453.07468786574339</v>
      </c>
      <c r="Y65" s="39">
        <f t="shared" si="27"/>
        <v>1003.7032874496748</v>
      </c>
      <c r="AA65" t="s">
        <v>1006</v>
      </c>
      <c r="AD65">
        <v>2.57643492253059</v>
      </c>
      <c r="AF65">
        <f t="shared" si="16"/>
        <v>7.8304035050888228</v>
      </c>
    </row>
    <row r="66" spans="1:32" x14ac:dyDescent="0.25">
      <c r="A66" t="s">
        <v>530</v>
      </c>
      <c r="B66">
        <v>0</v>
      </c>
      <c r="C66">
        <f t="shared" si="17"/>
        <v>0.65551162724082124</v>
      </c>
      <c r="D66">
        <v>114.88561912882</v>
      </c>
      <c r="E66">
        <v>175.26099363392899</v>
      </c>
      <c r="F66">
        <v>600.625562555908</v>
      </c>
      <c r="G66">
        <v>73.319354396869699</v>
      </c>
      <c r="H66">
        <v>106.335128372128</v>
      </c>
      <c r="I66">
        <v>1061.2381982485099</v>
      </c>
      <c r="J66">
        <v>192996.85</v>
      </c>
      <c r="K66">
        <v>360433.38</v>
      </c>
      <c r="L66">
        <v>0.368222064186496</v>
      </c>
      <c r="M66">
        <v>0.35798387158327</v>
      </c>
      <c r="N66">
        <v>1.0387154368884</v>
      </c>
      <c r="O66">
        <v>7.72968811173875E-2</v>
      </c>
      <c r="P66" s="37">
        <f t="shared" si="18"/>
        <v>33.523328039991455</v>
      </c>
      <c r="Q66" s="41">
        <f t="shared" si="19"/>
        <v>0.2917974268163373</v>
      </c>
      <c r="R66" s="37">
        <f t="shared" si="20"/>
        <v>1679.9043384498345</v>
      </c>
      <c r="S66" s="39">
        <f t="shared" si="21"/>
        <v>2056.5521884056193</v>
      </c>
      <c r="T66" s="37">
        <f t="shared" si="22"/>
        <v>0.18037529256483234</v>
      </c>
      <c r="U66" s="38">
        <f t="shared" si="23"/>
        <v>0.1036816353051003</v>
      </c>
      <c r="V66" s="37">
        <f t="shared" si="24"/>
        <v>1.0388808109429054E-2</v>
      </c>
      <c r="W66" s="37">
        <f t="shared" si="25"/>
        <v>691.2897608515882</v>
      </c>
      <c r="X66" s="37">
        <f t="shared" si="26"/>
        <v>1265.0182978701589</v>
      </c>
      <c r="Y66" s="39">
        <f t="shared" si="27"/>
        <v>1908.1928777917979</v>
      </c>
      <c r="AA66" t="s">
        <v>1007</v>
      </c>
      <c r="AD66">
        <v>2.5690719538146598</v>
      </c>
      <c r="AF66">
        <f t="shared" si="16"/>
        <v>8.0938069582936034</v>
      </c>
    </row>
    <row r="67" spans="1:32" x14ac:dyDescent="0.25">
      <c r="A67" t="s">
        <v>531</v>
      </c>
      <c r="B67">
        <v>0</v>
      </c>
      <c r="C67">
        <f t="shared" si="17"/>
        <v>0.49576521750335811</v>
      </c>
      <c r="D67">
        <v>114.18381131271801</v>
      </c>
      <c r="E67">
        <v>230.31831859391099</v>
      </c>
      <c r="F67">
        <v>3131.8237729833299</v>
      </c>
      <c r="G67">
        <v>66.580929532296494</v>
      </c>
      <c r="H67">
        <v>162.79434179473901</v>
      </c>
      <c r="I67">
        <v>1999.989671431</v>
      </c>
      <c r="J67">
        <v>185441.27</v>
      </c>
      <c r="K67">
        <v>247963.21</v>
      </c>
      <c r="L67">
        <v>0.46280879322746499</v>
      </c>
      <c r="M67">
        <v>0.25142275366755801</v>
      </c>
      <c r="N67">
        <v>1.1353208502583101</v>
      </c>
      <c r="O67">
        <v>4.1124430236749498</v>
      </c>
      <c r="P67" s="37">
        <f t="shared" si="18"/>
        <v>8.3972232598317351</v>
      </c>
      <c r="Q67" s="41">
        <f t="shared" si="19"/>
        <v>7.3541276677427186E-2</v>
      </c>
      <c r="R67" s="39">
        <f t="shared" si="20"/>
        <v>1624.0592065378464</v>
      </c>
      <c r="S67" s="39">
        <f t="shared" si="21"/>
        <v>1076.6108901532918</v>
      </c>
      <c r="T67" s="37">
        <f t="shared" si="22"/>
        <v>0.19863045008383268</v>
      </c>
      <c r="U67" s="38">
        <f t="shared" si="23"/>
        <v>6.7723483988780073E-2</v>
      </c>
      <c r="V67" s="37">
        <f t="shared" si="24"/>
        <v>5.5125284682653233E-3</v>
      </c>
      <c r="W67" s="37">
        <f t="shared" si="25"/>
        <v>687.06684277850093</v>
      </c>
      <c r="X67" s="37">
        <f t="shared" si="26"/>
        <v>1662.4171831671167</v>
      </c>
      <c r="Y67" s="39">
        <f t="shared" si="27"/>
        <v>2265.6701190217468</v>
      </c>
      <c r="AA67" t="s">
        <v>1008</v>
      </c>
      <c r="AD67">
        <v>2.6447496513166202</v>
      </c>
      <c r="AF67">
        <f t="shared" si="16"/>
        <v>5.3865067344755824</v>
      </c>
    </row>
    <row r="68" spans="1:32" x14ac:dyDescent="0.25">
      <c r="A68" t="s">
        <v>532</v>
      </c>
      <c r="B68">
        <v>0</v>
      </c>
      <c r="C68">
        <f t="shared" si="17"/>
        <v>1.6043666393333997</v>
      </c>
      <c r="D68">
        <v>146.11258373817799</v>
      </c>
      <c r="E68">
        <v>91.071816227048004</v>
      </c>
      <c r="F68">
        <v>1742.7748547809399</v>
      </c>
      <c r="G68">
        <v>50.815250457595603</v>
      </c>
      <c r="H68">
        <v>21.2461764209039</v>
      </c>
      <c r="I68">
        <v>1999.9987237918799</v>
      </c>
      <c r="J68">
        <v>243704.75</v>
      </c>
      <c r="K68">
        <v>97069.25</v>
      </c>
      <c r="L68">
        <v>0.38084132583222902</v>
      </c>
      <c r="M68">
        <v>0.56101634632020503</v>
      </c>
      <c r="N68">
        <v>0.97573813878168802</v>
      </c>
      <c r="O68">
        <v>4.97301953548148E-2</v>
      </c>
      <c r="P68" s="37">
        <f t="shared" si="18"/>
        <v>7.6353743216791568</v>
      </c>
      <c r="Q68" s="41">
        <f t="shared" si="19"/>
        <v>8.3839047446288631E-2</v>
      </c>
      <c r="R68" s="37">
        <f t="shared" si="20"/>
        <v>1667.9244440485656</v>
      </c>
      <c r="S68" s="39">
        <f t="shared" si="21"/>
        <v>1065.8538944474326</v>
      </c>
      <c r="T68" s="37">
        <f t="shared" si="22"/>
        <v>0.26025651513881687</v>
      </c>
      <c r="U68" s="38">
        <f t="shared" si="23"/>
        <v>0.51891689975578903</v>
      </c>
      <c r="V68" s="37">
        <f t="shared" si="24"/>
        <v>5.5125035175508747E-3</v>
      </c>
      <c r="W68" s="37">
        <f t="shared" si="25"/>
        <v>879.18865594931981</v>
      </c>
      <c r="X68" s="37">
        <f t="shared" si="26"/>
        <v>657.34828702455218</v>
      </c>
      <c r="Y68" s="39">
        <f t="shared" si="27"/>
        <v>1559.8789123450779</v>
      </c>
      <c r="AA68" t="s">
        <v>1009</v>
      </c>
      <c r="AD68">
        <v>2.6295216195583202</v>
      </c>
      <c r="AF68">
        <f t="shared" si="16"/>
        <v>5.9312756049408328</v>
      </c>
    </row>
    <row r="69" spans="1:32" x14ac:dyDescent="0.25">
      <c r="A69" t="s">
        <v>533</v>
      </c>
      <c r="B69">
        <v>0</v>
      </c>
      <c r="C69">
        <f t="shared" si="17"/>
        <v>2.3368335577293808</v>
      </c>
      <c r="D69">
        <v>237.411940701942</v>
      </c>
      <c r="E69">
        <v>101.59557145893901</v>
      </c>
      <c r="F69">
        <v>3472.3944568151201</v>
      </c>
      <c r="G69">
        <v>128.77700693990101</v>
      </c>
      <c r="H69">
        <v>43.134761196954202</v>
      </c>
      <c r="I69">
        <v>612.782818877664</v>
      </c>
      <c r="J69">
        <v>253484.43</v>
      </c>
      <c r="K69">
        <v>105941.62</v>
      </c>
      <c r="L69">
        <v>0.27563538802714199</v>
      </c>
      <c r="M69">
        <v>0.28743695772677103</v>
      </c>
      <c r="N69">
        <v>4.3163388724828202</v>
      </c>
      <c r="O69">
        <v>0.44421624426165301</v>
      </c>
      <c r="P69" s="37">
        <f t="shared" si="18"/>
        <v>6.9462159575362303</v>
      </c>
      <c r="Q69" s="41">
        <f t="shared" si="19"/>
        <v>6.837124746469507E-2</v>
      </c>
      <c r="R69" s="37">
        <f t="shared" si="20"/>
        <v>1067.6987402172672</v>
      </c>
      <c r="S69" s="39">
        <f t="shared" si="21"/>
        <v>1042.7779329221796</v>
      </c>
      <c r="T69" s="37">
        <f t="shared" si="22"/>
        <v>0.10269690462810632</v>
      </c>
      <c r="U69" s="38">
        <f t="shared" si="23"/>
        <v>0.25559432100851615</v>
      </c>
      <c r="V69" s="37">
        <f t="shared" si="24"/>
        <v>1.7991692424067503E-2</v>
      </c>
      <c r="W69" s="37">
        <f t="shared" si="25"/>
        <v>1428.5551573441969</v>
      </c>
      <c r="X69" s="37">
        <f t="shared" si="26"/>
        <v>733.30781831909405</v>
      </c>
      <c r="Y69" s="39">
        <f t="shared" si="27"/>
        <v>2229.533938251654</v>
      </c>
      <c r="AA69" t="s">
        <v>1010</v>
      </c>
      <c r="AD69">
        <v>2.5627439466028901</v>
      </c>
      <c r="AF69">
        <f t="shared" si="16"/>
        <v>8.3201856128543135</v>
      </c>
    </row>
    <row r="70" spans="1:32" ht="15.75" customHeight="1" x14ac:dyDescent="0.25">
      <c r="A70" t="s">
        <v>534</v>
      </c>
      <c r="B70">
        <v>0</v>
      </c>
      <c r="C70">
        <f t="shared" si="17"/>
        <v>1.2946013776705423</v>
      </c>
      <c r="D70">
        <v>110.212215435621</v>
      </c>
      <c r="E70">
        <v>85.132162947279397</v>
      </c>
      <c r="F70">
        <v>669.12120322476505</v>
      </c>
      <c r="G70">
        <v>191.88599303945401</v>
      </c>
      <c r="H70">
        <v>144.462432512883</v>
      </c>
      <c r="I70">
        <v>1422.0819750221999</v>
      </c>
      <c r="J70">
        <v>247679.12</v>
      </c>
      <c r="K70">
        <v>95101.562000000005</v>
      </c>
      <c r="L70">
        <v>0.27182727626867298</v>
      </c>
      <c r="M70">
        <v>0.237712124592591</v>
      </c>
      <c r="N70">
        <v>1.24430001792036</v>
      </c>
      <c r="O70">
        <v>2.9692136941217599</v>
      </c>
      <c r="P70" s="37">
        <f t="shared" si="18"/>
        <v>14.022279129741209</v>
      </c>
      <c r="Q70" s="41">
        <f t="shared" si="19"/>
        <v>0.16471188613432644</v>
      </c>
      <c r="R70" s="37">
        <f t="shared" si="20"/>
        <v>2247.2928161459422</v>
      </c>
      <c r="S70" s="39">
        <f t="shared" si="21"/>
        <v>1117.104966061939</v>
      </c>
      <c r="T70" s="37">
        <f t="shared" si="22"/>
        <v>6.8921132754493381E-2</v>
      </c>
      <c r="U70" s="38">
        <f t="shared" si="23"/>
        <v>7.6317419056451244E-2</v>
      </c>
      <c r="V70" s="37">
        <f t="shared" si="24"/>
        <v>7.7527176306611215E-3</v>
      </c>
      <c r="W70" s="37">
        <f t="shared" si="25"/>
        <v>663.16895560256978</v>
      </c>
      <c r="X70" s="37">
        <f t="shared" si="26"/>
        <v>614.47639678749272</v>
      </c>
      <c r="Y70" s="39">
        <f t="shared" si="27"/>
        <v>1284.7117117707514</v>
      </c>
      <c r="AA70" t="s">
        <v>1011</v>
      </c>
      <c r="AD70">
        <v>2.5378613762606799</v>
      </c>
      <c r="AF70">
        <f t="shared" si="16"/>
        <v>9.21033674694357</v>
      </c>
    </row>
    <row r="71" spans="1:32" x14ac:dyDescent="0.25">
      <c r="A71" t="s">
        <v>567</v>
      </c>
      <c r="B71">
        <v>0</v>
      </c>
      <c r="C71">
        <f t="shared" ref="C71:C87" si="28">D71/E71</f>
        <v>3.0786607637211105</v>
      </c>
      <c r="D71">
        <v>251.32378090253499</v>
      </c>
      <c r="E71">
        <v>81.634126066804896</v>
      </c>
      <c r="F71">
        <v>54814.388919185803</v>
      </c>
      <c r="G71">
        <v>60.721510559732103</v>
      </c>
      <c r="H71">
        <v>63.4672223807924</v>
      </c>
      <c r="I71">
        <v>1539.59713667042</v>
      </c>
      <c r="J71">
        <v>378751.5</v>
      </c>
      <c r="K71">
        <v>489072</v>
      </c>
      <c r="L71">
        <v>0.44859279138737501</v>
      </c>
      <c r="M71">
        <v>0.117143688359349</v>
      </c>
      <c r="N71">
        <v>0.85412650438230697</v>
      </c>
      <c r="O71">
        <v>1.51421852482028</v>
      </c>
      <c r="P71" s="37">
        <f t="shared" ref="P71:P87" si="29">(D71*E71)/F71</f>
        <v>0.37429218163923561</v>
      </c>
      <c r="Q71" s="41">
        <f t="shared" ref="Q71:Q87" si="30">P71/MIN(D71:E71)</f>
        <v>4.5849964919442562E-3</v>
      </c>
      <c r="R71" s="37">
        <f t="shared" ref="R71:R87" si="31">J71/D71</f>
        <v>1507.0261104613985</v>
      </c>
      <c r="S71" s="39">
        <f t="shared" ref="S71:S87" si="32">K71/E71</f>
        <v>5991.023896057517</v>
      </c>
      <c r="T71" s="37">
        <f t="shared" ref="T71:T87" si="33">($W$2*$W$2)/(4*G71*0.001)</f>
        <v>0.21779761205035389</v>
      </c>
      <c r="U71" s="38">
        <f t="shared" ref="U71:U87" si="34">($X$2*$X$2)/(4*H71*0.001)</f>
        <v>0.17371171427436824</v>
      </c>
      <c r="V71" s="37">
        <f t="shared" ref="V71:V87" si="35">($X$2*$X$2)/(4*I71*0.001)</f>
        <v>7.1609642142119083E-3</v>
      </c>
      <c r="W71" s="37">
        <f t="shared" ref="W71:W87" si="36">(D71)/(PI()*$W$2*$W$2)</f>
        <v>1512.2654838254414</v>
      </c>
      <c r="X71" s="37">
        <f t="shared" ref="X71:X87" si="37">(E71)/(PI()*$X$2*$X$2)</f>
        <v>589.22787703033759</v>
      </c>
      <c r="Y71" s="39">
        <f t="shared" ref="Y71:Y87" si="38">((D71*$Y$2)+(E71*$Z$2)+D71+E71)/(PI()*(AVERAGE($W$2:$X$2))*(AVERAGE($W$2:$X$2)))</f>
        <v>2189.7477989959452</v>
      </c>
      <c r="AA71" t="s">
        <v>1012</v>
      </c>
      <c r="AD71">
        <v>2.5974745392490601</v>
      </c>
      <c r="AF71">
        <f t="shared" si="16"/>
        <v>7.0777305125009686</v>
      </c>
    </row>
    <row r="72" spans="1:32" x14ac:dyDescent="0.25">
      <c r="A72" t="s">
        <v>568</v>
      </c>
      <c r="B72">
        <v>0</v>
      </c>
      <c r="C72">
        <f t="shared" si="28"/>
        <v>2.1478214222828123</v>
      </c>
      <c r="D72">
        <v>148.642165222248</v>
      </c>
      <c r="E72">
        <v>69.206016701455397</v>
      </c>
      <c r="F72">
        <v>8131.58309582331</v>
      </c>
      <c r="G72">
        <v>66.393086298484803</v>
      </c>
      <c r="H72">
        <v>56.293159596635803</v>
      </c>
      <c r="I72">
        <v>325.85913671798602</v>
      </c>
      <c r="J72">
        <v>307382.59000000003</v>
      </c>
      <c r="K72">
        <v>413986.76</v>
      </c>
      <c r="L72">
        <v>0.50573741717308995</v>
      </c>
      <c r="M72">
        <v>0.148053960046752</v>
      </c>
      <c r="N72">
        <v>0.67737006856561799</v>
      </c>
      <c r="O72">
        <v>1.67449748755924</v>
      </c>
      <c r="P72" s="37">
        <f t="shared" si="29"/>
        <v>1.2650589740877329</v>
      </c>
      <c r="Q72" s="41">
        <f t="shared" si="30"/>
        <v>1.8279609698460347E-2</v>
      </c>
      <c r="R72" s="39">
        <f t="shared" si="31"/>
        <v>2067.9367092130638</v>
      </c>
      <c r="S72" s="39">
        <f t="shared" si="32"/>
        <v>5981.9475203417378</v>
      </c>
      <c r="T72" s="37">
        <f t="shared" si="33"/>
        <v>0.19919242706302412</v>
      </c>
      <c r="U72" s="38">
        <f t="shared" si="34"/>
        <v>0.19584972808417161</v>
      </c>
      <c r="V72" s="37">
        <f t="shared" si="35"/>
        <v>3.3833637783007929E-2</v>
      </c>
      <c r="W72" s="37">
        <f t="shared" si="36"/>
        <v>894.4096539509635</v>
      </c>
      <c r="X72" s="37">
        <f t="shared" si="37"/>
        <v>499.52288660938291</v>
      </c>
      <c r="Y72" s="39">
        <f t="shared" si="38"/>
        <v>1432.7113635016478</v>
      </c>
      <c r="AA72" t="s">
        <v>1013</v>
      </c>
      <c r="AD72">
        <v>2.5446293268902198</v>
      </c>
      <c r="AF72">
        <f t="shared" si="16"/>
        <v>8.9682195200859738</v>
      </c>
    </row>
    <row r="73" spans="1:32" x14ac:dyDescent="0.25">
      <c r="A73" t="s">
        <v>569</v>
      </c>
      <c r="B73">
        <v>0</v>
      </c>
      <c r="C73">
        <f t="shared" si="28"/>
        <v>2.9112703961658974</v>
      </c>
      <c r="D73">
        <v>255.61788700761099</v>
      </c>
      <c r="E73">
        <v>87.802866866731506</v>
      </c>
      <c r="F73">
        <v>55105.633114271099</v>
      </c>
      <c r="G73">
        <v>63.369232698874697</v>
      </c>
      <c r="H73">
        <v>64.043990195117601</v>
      </c>
      <c r="I73">
        <v>1455.0731940344101</v>
      </c>
      <c r="J73">
        <v>262501.03000000003</v>
      </c>
      <c r="K73">
        <v>335257.01</v>
      </c>
      <c r="L73">
        <v>0.436057793077675</v>
      </c>
      <c r="M73">
        <v>0.133081674578928</v>
      </c>
      <c r="N73">
        <v>0.97140422884087396</v>
      </c>
      <c r="O73">
        <v>2.1560155766033202</v>
      </c>
      <c r="P73" s="37">
        <f t="shared" si="29"/>
        <v>0.40729018129857958</v>
      </c>
      <c r="Q73" s="41">
        <f t="shared" si="30"/>
        <v>4.6386888701113902E-3</v>
      </c>
      <c r="R73" s="37">
        <f t="shared" si="31"/>
        <v>1026.9274700333631</v>
      </c>
      <c r="S73" s="39">
        <f t="shared" si="32"/>
        <v>3818.2922945882628</v>
      </c>
      <c r="T73" s="37">
        <f t="shared" si="33"/>
        <v>0.20869749303805046</v>
      </c>
      <c r="U73" s="38">
        <f t="shared" si="34"/>
        <v>0.17214730010436624</v>
      </c>
      <c r="V73" s="37">
        <f t="shared" si="35"/>
        <v>7.5769384283903415E-3</v>
      </c>
      <c r="W73" s="37">
        <f t="shared" si="36"/>
        <v>1538.1039795828681</v>
      </c>
      <c r="X73" s="37">
        <f t="shared" si="37"/>
        <v>633.75330065668561</v>
      </c>
      <c r="Y73" s="39">
        <f t="shared" si="38"/>
        <v>2258.5582867539988</v>
      </c>
      <c r="AA73" t="s">
        <v>1014</v>
      </c>
      <c r="AD73">
        <v>2.5506346723231301</v>
      </c>
      <c r="AF73">
        <f t="shared" ref="AF73:AF87" si="39">(1-(AD73/$AB$6))*(100)</f>
        <v>8.7533837947495705</v>
      </c>
    </row>
    <row r="74" spans="1:32" x14ac:dyDescent="0.25">
      <c r="A74" t="s">
        <v>570</v>
      </c>
      <c r="B74">
        <v>0</v>
      </c>
      <c r="C74">
        <f t="shared" si="28"/>
        <v>2.5123653813612847</v>
      </c>
      <c r="D74">
        <v>275.26027123773002</v>
      </c>
      <c r="E74">
        <v>109.562197154852</v>
      </c>
      <c r="F74">
        <v>37200.3805275267</v>
      </c>
      <c r="G74">
        <v>96.075277901610093</v>
      </c>
      <c r="H74">
        <v>67.249155356030897</v>
      </c>
      <c r="I74">
        <v>232.21064985494499</v>
      </c>
      <c r="J74">
        <v>253824.94</v>
      </c>
      <c r="K74">
        <v>263664.51</v>
      </c>
      <c r="L74">
        <v>0.40049426184206699</v>
      </c>
      <c r="M74">
        <v>0.190482441485054</v>
      </c>
      <c r="N74">
        <v>1.1326660951904799</v>
      </c>
      <c r="O74">
        <v>0.40317525040829799</v>
      </c>
      <c r="P74" s="37">
        <f t="shared" si="29"/>
        <v>0.81069386061603554</v>
      </c>
      <c r="Q74" s="41">
        <f t="shared" si="30"/>
        <v>7.3993939667915259E-3</v>
      </c>
      <c r="R74" s="37">
        <f t="shared" si="31"/>
        <v>922.12704310235426</v>
      </c>
      <c r="S74" s="39">
        <f t="shared" si="32"/>
        <v>2406.5281351317217</v>
      </c>
      <c r="T74" s="37">
        <f t="shared" si="33"/>
        <v>0.13765247719130841</v>
      </c>
      <c r="U74" s="38">
        <f t="shared" si="34"/>
        <v>0.1639425795258152</v>
      </c>
      <c r="V74" s="37">
        <f t="shared" si="35"/>
        <v>4.7478442555873232E-2</v>
      </c>
      <c r="W74" s="37">
        <f t="shared" si="36"/>
        <v>1656.2961362684534</v>
      </c>
      <c r="X74" s="37">
        <f t="shared" si="37"/>
        <v>790.81021556478413</v>
      </c>
      <c r="Y74" s="39">
        <f t="shared" si="38"/>
        <v>2530.8428949381855</v>
      </c>
      <c r="AA74" t="s">
        <v>1015</v>
      </c>
      <c r="AD74">
        <v>2.6569490375718101</v>
      </c>
      <c r="AF74">
        <f t="shared" si="39"/>
        <v>4.9500848793013752</v>
      </c>
    </row>
    <row r="75" spans="1:32" x14ac:dyDescent="0.25">
      <c r="A75" t="s">
        <v>571</v>
      </c>
      <c r="B75">
        <v>0</v>
      </c>
      <c r="C75">
        <f t="shared" si="28"/>
        <v>0.80023090307422851</v>
      </c>
      <c r="D75">
        <v>97.260669418135294</v>
      </c>
      <c r="E75">
        <v>121.540756604739</v>
      </c>
      <c r="F75">
        <v>402.03612619827499</v>
      </c>
      <c r="G75">
        <v>59.699121337264998</v>
      </c>
      <c r="H75">
        <v>76.799871292066399</v>
      </c>
      <c r="I75">
        <v>1240.44747464952</v>
      </c>
      <c r="J75">
        <v>215331.20000000001</v>
      </c>
      <c r="K75">
        <v>415467.6</v>
      </c>
      <c r="L75">
        <v>0.48693209192564801</v>
      </c>
      <c r="M75">
        <v>0.21236616617399801</v>
      </c>
      <c r="N75">
        <v>1.00336564296193</v>
      </c>
      <c r="O75">
        <v>4.0344566067372103</v>
      </c>
      <c r="P75" s="37">
        <f t="shared" si="29"/>
        <v>29.403166975929054</v>
      </c>
      <c r="Q75" s="41">
        <f t="shared" si="30"/>
        <v>0.30231302284710082</v>
      </c>
      <c r="R75" s="37">
        <f t="shared" si="31"/>
        <v>2213.9596744318646</v>
      </c>
      <c r="S75" s="39">
        <f t="shared" si="32"/>
        <v>3418.3397537266974</v>
      </c>
      <c r="T75" s="37">
        <f t="shared" si="33"/>
        <v>0.22152754854274173</v>
      </c>
      <c r="U75" s="38">
        <f t="shared" si="34"/>
        <v>0.14355492808148632</v>
      </c>
      <c r="V75" s="37">
        <f t="shared" si="35"/>
        <v>8.8879216777115345E-3</v>
      </c>
      <c r="W75" s="37">
        <f t="shared" si="36"/>
        <v>585.23691139217271</v>
      </c>
      <c r="X75" s="37">
        <f t="shared" si="37"/>
        <v>877.27039459288619</v>
      </c>
      <c r="Y75" s="39">
        <f t="shared" si="38"/>
        <v>1438.9805168221533</v>
      </c>
      <c r="AA75" t="s">
        <v>1016</v>
      </c>
      <c r="AD75">
        <v>2.5296136758127998</v>
      </c>
      <c r="AF75">
        <f t="shared" si="39"/>
        <v>9.5053906664678944</v>
      </c>
    </row>
    <row r="76" spans="1:32" x14ac:dyDescent="0.25">
      <c r="A76" t="s">
        <v>572</v>
      </c>
      <c r="B76">
        <v>0</v>
      </c>
      <c r="C76">
        <f t="shared" si="28"/>
        <v>5.2970898652962424</v>
      </c>
      <c r="D76">
        <v>656.42121712804203</v>
      </c>
      <c r="E76">
        <v>123.92110268480999</v>
      </c>
      <c r="F76">
        <v>55765.084902859198</v>
      </c>
      <c r="G76">
        <v>106.13301369517499</v>
      </c>
      <c r="H76">
        <v>55.441169582088101</v>
      </c>
      <c r="I76">
        <v>1272.0871598014601</v>
      </c>
      <c r="J76">
        <v>888800.81</v>
      </c>
      <c r="K76">
        <v>450822.08</v>
      </c>
      <c r="L76">
        <v>0.484971905465646</v>
      </c>
      <c r="M76">
        <v>0.17774471044665499</v>
      </c>
      <c r="N76">
        <v>0.85657267187880304</v>
      </c>
      <c r="O76">
        <v>0.52697699750547</v>
      </c>
      <c r="P76" s="37">
        <f t="shared" si="29"/>
        <v>1.4586984166510495</v>
      </c>
      <c r="Q76" s="41">
        <f t="shared" si="30"/>
        <v>1.1771186545694399E-2</v>
      </c>
      <c r="R76" s="37">
        <f t="shared" si="31"/>
        <v>1354.0098747701354</v>
      </c>
      <c r="S76" s="39">
        <f t="shared" si="32"/>
        <v>3637.9766660619048</v>
      </c>
      <c r="T76" s="37">
        <f t="shared" si="33"/>
        <v>0.12460778733734604</v>
      </c>
      <c r="U76" s="38">
        <f t="shared" si="34"/>
        <v>0.19885944115367199</v>
      </c>
      <c r="V76" s="37">
        <f t="shared" si="35"/>
        <v>8.6668589609227055E-3</v>
      </c>
      <c r="W76" s="37">
        <f t="shared" si="36"/>
        <v>3949.8178244357732</v>
      </c>
      <c r="X76" s="37">
        <f t="shared" si="37"/>
        <v>894.45152134629723</v>
      </c>
      <c r="Y76" s="39">
        <f t="shared" si="38"/>
        <v>5132.0387397525637</v>
      </c>
      <c r="AA76" t="s">
        <v>1017</v>
      </c>
      <c r="AD76">
        <v>2.6114477147372899</v>
      </c>
      <c r="AF76">
        <f t="shared" si="39"/>
        <v>6.5778529742638536</v>
      </c>
    </row>
    <row r="77" spans="1:32" x14ac:dyDescent="0.25">
      <c r="A77" t="s">
        <v>574</v>
      </c>
      <c r="B77">
        <v>0</v>
      </c>
      <c r="C77">
        <f t="shared" si="28"/>
        <v>1.7939250800704623</v>
      </c>
      <c r="D77">
        <v>140.47169237659199</v>
      </c>
      <c r="E77">
        <v>78.304101958970605</v>
      </c>
      <c r="F77">
        <v>54967.515536455197</v>
      </c>
      <c r="G77">
        <v>58.243727342325201</v>
      </c>
      <c r="H77">
        <v>32.169533937141303</v>
      </c>
      <c r="I77">
        <v>1386.5693469845301</v>
      </c>
      <c r="J77">
        <v>205248.27</v>
      </c>
      <c r="K77">
        <v>280876.25</v>
      </c>
      <c r="L77">
        <v>0.45003653244219899</v>
      </c>
      <c r="M77">
        <v>0.16863202766558899</v>
      </c>
      <c r="N77">
        <v>1.1362562671589</v>
      </c>
      <c r="O77">
        <v>0.84664660258843405</v>
      </c>
      <c r="P77" s="37">
        <f t="shared" si="29"/>
        <v>0.20010927572141751</v>
      </c>
      <c r="Q77" s="41">
        <f t="shared" si="30"/>
        <v>2.5555401404931477E-3</v>
      </c>
      <c r="R77" s="37">
        <f t="shared" si="31"/>
        <v>1461.1361657816994</v>
      </c>
      <c r="S77" s="39">
        <f t="shared" si="32"/>
        <v>3586.9928008008078</v>
      </c>
      <c r="T77" s="37">
        <f t="shared" si="33"/>
        <v>0.22706307792203245</v>
      </c>
      <c r="U77" s="38">
        <f t="shared" si="34"/>
        <v>0.34271556502940492</v>
      </c>
      <c r="V77" s="37">
        <f t="shared" si="35"/>
        <v>7.9512791942046319E-3</v>
      </c>
      <c r="W77" s="37">
        <f t="shared" si="36"/>
        <v>845.24628378898774</v>
      </c>
      <c r="X77" s="37">
        <f t="shared" si="37"/>
        <v>565.19205855518987</v>
      </c>
      <c r="Y77" s="39">
        <f t="shared" si="38"/>
        <v>1438.8119461719282</v>
      </c>
      <c r="AA77" t="s">
        <v>1018</v>
      </c>
      <c r="AD77">
        <v>2.56465231700802</v>
      </c>
      <c r="AF77">
        <f t="shared" si="39"/>
        <v>8.2519154117848164</v>
      </c>
    </row>
    <row r="78" spans="1:32" x14ac:dyDescent="0.25">
      <c r="A78" t="s">
        <v>575</v>
      </c>
      <c r="B78">
        <v>0</v>
      </c>
      <c r="C78">
        <f t="shared" si="28"/>
        <v>1.2108980308789155</v>
      </c>
      <c r="D78">
        <v>151.166900012106</v>
      </c>
      <c r="E78">
        <v>124.83867027381601</v>
      </c>
      <c r="F78">
        <v>52039.081660805401</v>
      </c>
      <c r="G78">
        <v>50.012195513222899</v>
      </c>
      <c r="H78">
        <v>35.4215080947328</v>
      </c>
      <c r="I78">
        <v>1371.8762693604599</v>
      </c>
      <c r="J78">
        <v>269959.67999999999</v>
      </c>
      <c r="K78">
        <v>523054.58</v>
      </c>
      <c r="L78">
        <v>0.48702032701775899</v>
      </c>
      <c r="M78">
        <v>0.15074876042270599</v>
      </c>
      <c r="N78">
        <v>0.73283197566699598</v>
      </c>
      <c r="O78">
        <v>0.555816573920348</v>
      </c>
      <c r="P78" s="37">
        <f t="shared" si="29"/>
        <v>0.36264042686094822</v>
      </c>
      <c r="Q78" s="41">
        <f t="shared" si="30"/>
        <v>2.9048725532364902E-3</v>
      </c>
      <c r="R78" s="37">
        <f t="shared" si="31"/>
        <v>1785.8385663685676</v>
      </c>
      <c r="S78" s="39">
        <f t="shared" si="32"/>
        <v>4189.8442113549718</v>
      </c>
      <c r="T78" s="37">
        <f t="shared" si="33"/>
        <v>0.26443550146690514</v>
      </c>
      <c r="U78" s="38">
        <f t="shared" si="34"/>
        <v>0.31125156982346053</v>
      </c>
      <c r="V78" s="37">
        <f t="shared" si="35"/>
        <v>8.0364390333390791E-3</v>
      </c>
      <c r="W78" s="37">
        <f t="shared" si="36"/>
        <v>909.6014884236281</v>
      </c>
      <c r="X78" s="37">
        <f t="shared" si="37"/>
        <v>901.07444277084232</v>
      </c>
      <c r="Y78" s="39">
        <f t="shared" si="38"/>
        <v>1815.1921831364475</v>
      </c>
      <c r="AA78" t="s">
        <v>1019</v>
      </c>
      <c r="AD78">
        <v>2.58240350568204</v>
      </c>
      <c r="AF78">
        <f t="shared" si="39"/>
        <v>7.6168829166568308</v>
      </c>
    </row>
    <row r="79" spans="1:32" x14ac:dyDescent="0.25">
      <c r="A79" t="s">
        <v>577</v>
      </c>
      <c r="B79">
        <v>0</v>
      </c>
      <c r="C79">
        <f t="shared" si="28"/>
        <v>1.6151151856913428</v>
      </c>
      <c r="D79">
        <v>129.03898715678801</v>
      </c>
      <c r="E79">
        <v>79.894603369451602</v>
      </c>
      <c r="F79">
        <v>55164.320283077599</v>
      </c>
      <c r="G79">
        <v>36.785409855482598</v>
      </c>
      <c r="H79">
        <v>27.517131303242198</v>
      </c>
      <c r="I79">
        <v>1391.91314617134</v>
      </c>
      <c r="J79">
        <v>228347.15</v>
      </c>
      <c r="K79">
        <v>227346.06</v>
      </c>
      <c r="L79">
        <v>0.49241181653020899</v>
      </c>
      <c r="M79">
        <v>0.15765740823097801</v>
      </c>
      <c r="N79">
        <v>0.46841464899073298</v>
      </c>
      <c r="O79">
        <v>1.3135191546548599</v>
      </c>
      <c r="P79" s="37">
        <f t="shared" si="29"/>
        <v>0.18688744183167105</v>
      </c>
      <c r="Q79" s="41">
        <f t="shared" si="30"/>
        <v>2.3391747871562636E-3</v>
      </c>
      <c r="R79" s="37">
        <f t="shared" si="31"/>
        <v>1769.5981271346172</v>
      </c>
      <c r="S79" s="39">
        <f t="shared" si="32"/>
        <v>2845.5746747837006</v>
      </c>
      <c r="T79" s="37">
        <f t="shared" si="33"/>
        <v>0.35951753839243711</v>
      </c>
      <c r="U79" s="38">
        <f t="shared" si="34"/>
        <v>0.40065949747824842</v>
      </c>
      <c r="V79" s="37">
        <f t="shared" si="35"/>
        <v>7.9207528359983292E-3</v>
      </c>
      <c r="W79" s="37">
        <f t="shared" si="36"/>
        <v>776.45340860394742</v>
      </c>
      <c r="X79" s="37">
        <f t="shared" si="37"/>
        <v>576.67215658116186</v>
      </c>
      <c r="Y79" s="39">
        <f t="shared" si="38"/>
        <v>1374.0832111648358</v>
      </c>
      <c r="AA79" t="s">
        <v>1020</v>
      </c>
      <c r="AD79">
        <v>2.5800322204487598</v>
      </c>
      <c r="AF79">
        <f t="shared" si="39"/>
        <v>7.7017134711623969</v>
      </c>
    </row>
    <row r="80" spans="1:32" x14ac:dyDescent="0.25">
      <c r="A80" t="s">
        <v>573</v>
      </c>
      <c r="B80">
        <v>2</v>
      </c>
      <c r="C80">
        <f t="shared" si="28"/>
        <v>4.7812043510214668</v>
      </c>
      <c r="D80">
        <v>676.18906537652902</v>
      </c>
      <c r="E80">
        <v>141.42651426979199</v>
      </c>
      <c r="F80">
        <v>47770.672582021303</v>
      </c>
      <c r="G80">
        <v>35.798272626651503</v>
      </c>
      <c r="H80">
        <v>59.918753036415303</v>
      </c>
      <c r="I80">
        <v>975.97077377759695</v>
      </c>
      <c r="J80">
        <v>796533</v>
      </c>
      <c r="K80">
        <v>421283.75</v>
      </c>
      <c r="L80">
        <v>0.52972430758476297</v>
      </c>
      <c r="M80">
        <v>0.236970006691165</v>
      </c>
      <c r="N80">
        <v>0.64928309541760298</v>
      </c>
      <c r="O80">
        <v>2.24938537041713</v>
      </c>
      <c r="P80" s="37">
        <f t="shared" si="29"/>
        <v>2.0018780840766754</v>
      </c>
      <c r="Q80" s="41">
        <f t="shared" si="30"/>
        <v>1.4154899414814091E-2</v>
      </c>
      <c r="R80" s="39">
        <f t="shared" si="31"/>
        <v>1177.9737957703571</v>
      </c>
      <c r="S80" s="39">
        <f t="shared" si="32"/>
        <v>2978.8173184862558</v>
      </c>
      <c r="T80" s="37">
        <f t="shared" si="33"/>
        <v>0.36943123311916742</v>
      </c>
      <c r="U80" s="38">
        <f t="shared" si="34"/>
        <v>0.1839991562124067</v>
      </c>
      <c r="V80" s="37">
        <f t="shared" si="35"/>
        <v>1.1296444828287821E-2</v>
      </c>
      <c r="W80" s="37">
        <f t="shared" si="36"/>
        <v>4068.7649232273484</v>
      </c>
      <c r="X80" s="37">
        <f t="shared" si="37"/>
        <v>1020.804028584756</v>
      </c>
      <c r="Y80" s="39">
        <f t="shared" si="38"/>
        <v>5377.1719442007125</v>
      </c>
      <c r="AA80" t="s">
        <v>1021</v>
      </c>
      <c r="AD80">
        <v>2.5832904629121001</v>
      </c>
      <c r="AF80">
        <f t="shared" si="39"/>
        <v>7.5851528351834059</v>
      </c>
    </row>
    <row r="81" spans="1:32" x14ac:dyDescent="0.25">
      <c r="A81" t="s">
        <v>576</v>
      </c>
      <c r="B81">
        <v>2</v>
      </c>
      <c r="C81">
        <f t="shared" si="28"/>
        <v>4.3782846308399268</v>
      </c>
      <c r="D81">
        <v>165.56254118178899</v>
      </c>
      <c r="E81">
        <v>37.814476476835999</v>
      </c>
      <c r="F81">
        <v>56223.684328161202</v>
      </c>
      <c r="G81">
        <v>77.562145358989497</v>
      </c>
      <c r="H81">
        <v>38.363622580237703</v>
      </c>
      <c r="I81">
        <v>1276.9033951931499</v>
      </c>
      <c r="J81">
        <v>264678.96999999997</v>
      </c>
      <c r="K81">
        <v>135937.54</v>
      </c>
      <c r="L81">
        <v>0.417697438241662</v>
      </c>
      <c r="M81">
        <v>0.19977722949737101</v>
      </c>
      <c r="N81">
        <v>0.82933221833943804</v>
      </c>
      <c r="O81">
        <v>0.229521057365974</v>
      </c>
      <c r="P81" s="37">
        <f t="shared" si="29"/>
        <v>0.11135273139380736</v>
      </c>
      <c r="Q81" s="41">
        <f t="shared" si="30"/>
        <v>2.9447117021974023E-3</v>
      </c>
      <c r="R81" s="37">
        <f t="shared" si="31"/>
        <v>1598.6645778128059</v>
      </c>
      <c r="S81" s="39">
        <f t="shared" si="32"/>
        <v>3594.8544754618306</v>
      </c>
      <c r="T81" s="37">
        <f t="shared" si="33"/>
        <v>0.17050843473693594</v>
      </c>
      <c r="U81" s="38">
        <f t="shared" si="34"/>
        <v>0.28738161983898047</v>
      </c>
      <c r="V81" s="37">
        <f t="shared" si="35"/>
        <v>8.6341692265077818E-3</v>
      </c>
      <c r="W81" s="37">
        <f t="shared" si="36"/>
        <v>996.22294215263526</v>
      </c>
      <c r="X81" s="37">
        <f t="shared" si="37"/>
        <v>272.94153522542626</v>
      </c>
      <c r="Y81" s="39">
        <f t="shared" si="38"/>
        <v>1337.5395732090024</v>
      </c>
      <c r="AA81" t="s">
        <v>1022</v>
      </c>
      <c r="AD81">
        <v>2.6290598866129802</v>
      </c>
      <c r="AF81">
        <f t="shared" si="39"/>
        <v>5.9477936776032632</v>
      </c>
    </row>
    <row r="82" spans="1:32" x14ac:dyDescent="0.25">
      <c r="A82" s="40" t="s">
        <v>650</v>
      </c>
      <c r="B82">
        <v>2</v>
      </c>
      <c r="C82">
        <f t="shared" si="28"/>
        <v>3.4065874357997292</v>
      </c>
      <c r="D82">
        <v>198.07285054309099</v>
      </c>
      <c r="E82">
        <v>58.144067714672197</v>
      </c>
      <c r="F82">
        <v>1001.80454064836</v>
      </c>
      <c r="G82">
        <v>34.436609763717598</v>
      </c>
      <c r="H82">
        <v>24.312469819975998</v>
      </c>
      <c r="I82" s="36">
        <v>645.77583604197605</v>
      </c>
      <c r="J82">
        <v>172719.11</v>
      </c>
      <c r="K82">
        <v>165077.13</v>
      </c>
      <c r="L82">
        <v>0.54189503068564304</v>
      </c>
      <c r="M82">
        <v>0.81537308669433095</v>
      </c>
      <c r="N82">
        <v>0.56680472607732302</v>
      </c>
      <c r="O82">
        <v>1.18556376760939E-2</v>
      </c>
      <c r="P82" s="37">
        <f t="shared" si="29"/>
        <v>11.496016205877917</v>
      </c>
      <c r="Q82" s="41">
        <f t="shared" si="30"/>
        <v>0.19771606386900564</v>
      </c>
      <c r="R82" s="37">
        <f t="shared" si="31"/>
        <v>871.99790141064659</v>
      </c>
      <c r="S82" s="39">
        <f t="shared" si="32"/>
        <v>2839.1052860297918</v>
      </c>
      <c r="T82" s="37">
        <f t="shared" si="33"/>
        <v>0.38403896581985425</v>
      </c>
      <c r="U82" s="38">
        <f t="shared" si="34"/>
        <v>0.45347099992866463</v>
      </c>
      <c r="V82" s="37">
        <f t="shared" si="35"/>
        <v>1.7072487672461258E-2</v>
      </c>
      <c r="W82" s="37">
        <f t="shared" si="36"/>
        <v>1191.843979441782</v>
      </c>
      <c r="X82" s="37">
        <f t="shared" si="37"/>
        <v>419.67872055600742</v>
      </c>
      <c r="Y82" s="39">
        <f t="shared" si="38"/>
        <v>1685.0491340700455</v>
      </c>
      <c r="AA82" t="s">
        <v>1023</v>
      </c>
      <c r="AD82">
        <v>2.5785244934606402</v>
      </c>
      <c r="AF82">
        <f t="shared" si="39"/>
        <v>7.7556510214200181</v>
      </c>
    </row>
    <row r="83" spans="1:32" x14ac:dyDescent="0.25">
      <c r="A83" s="40" t="s">
        <v>652</v>
      </c>
      <c r="B83">
        <v>2</v>
      </c>
      <c r="C83">
        <f t="shared" si="28"/>
        <v>3.9110691288319201</v>
      </c>
      <c r="D83">
        <v>220.566022573981</v>
      </c>
      <c r="E83">
        <v>56.395327034236097</v>
      </c>
      <c r="F83">
        <v>679.44951413175295</v>
      </c>
      <c r="G83">
        <v>106.55451464519</v>
      </c>
      <c r="H83">
        <v>46.725215810837298</v>
      </c>
      <c r="I83">
        <v>581.14727433729797</v>
      </c>
      <c r="J83">
        <v>354144.8</v>
      </c>
      <c r="K83">
        <v>296520.78000000003</v>
      </c>
      <c r="L83">
        <v>0.53742361844083997</v>
      </c>
      <c r="M83">
        <v>0.15041234693404301</v>
      </c>
      <c r="N83">
        <v>0.975754369200866</v>
      </c>
      <c r="O83">
        <v>0.99970157418949002</v>
      </c>
      <c r="P83" s="37">
        <f t="shared" si="29"/>
        <v>18.307310134139442</v>
      </c>
      <c r="Q83" s="41">
        <f t="shared" si="30"/>
        <v>0.32462459386086301</v>
      </c>
      <c r="R83" s="37">
        <f t="shared" si="31"/>
        <v>1605.6181086604795</v>
      </c>
      <c r="S83" s="39">
        <f t="shared" si="32"/>
        <v>5257.8962760512086</v>
      </c>
      <c r="T83" s="37">
        <f t="shared" si="33"/>
        <v>0.12411487250481314</v>
      </c>
      <c r="U83" s="38">
        <f t="shared" si="34"/>
        <v>0.23595396636868812</v>
      </c>
      <c r="V83" s="37">
        <f t="shared" si="35"/>
        <v>1.897109474112596E-2</v>
      </c>
      <c r="W83" s="37">
        <f t="shared" si="36"/>
        <v>1327.1898968154121</v>
      </c>
      <c r="X83" s="37">
        <f t="shared" si="37"/>
        <v>407.05646552302375</v>
      </c>
      <c r="Y83" s="39">
        <f t="shared" si="38"/>
        <v>1821.4780097334844</v>
      </c>
      <c r="AA83" t="s">
        <v>1024</v>
      </c>
      <c r="AD83">
        <v>2.5855269692689</v>
      </c>
      <c r="AF83">
        <f t="shared" si="39"/>
        <v>7.5051438713776841</v>
      </c>
    </row>
    <row r="84" spans="1:32" x14ac:dyDescent="0.25">
      <c r="A84" s="40" t="s">
        <v>651</v>
      </c>
      <c r="B84">
        <v>2</v>
      </c>
      <c r="C84">
        <f t="shared" si="28"/>
        <v>0.40035628855579514</v>
      </c>
      <c r="D84">
        <v>28.824976846316801</v>
      </c>
      <c r="E84">
        <v>71.998311679571998</v>
      </c>
      <c r="F84">
        <v>49.686493820324102</v>
      </c>
      <c r="G84">
        <v>1734.8224241074599</v>
      </c>
      <c r="H84">
        <v>986.06782352451899</v>
      </c>
      <c r="I84">
        <v>1554.28112388403</v>
      </c>
      <c r="J84">
        <v>598575</v>
      </c>
      <c r="K84">
        <v>574767</v>
      </c>
      <c r="L84">
        <v>9.6946477720071894E-2</v>
      </c>
      <c r="M84">
        <v>0.159066558648324</v>
      </c>
      <c r="N84">
        <v>0.99992926231360901</v>
      </c>
      <c r="O84">
        <v>0.99997274946541603</v>
      </c>
      <c r="P84" s="37">
        <f t="shared" si="29"/>
        <v>41.768889441916066</v>
      </c>
      <c r="Q84" s="41">
        <f t="shared" si="30"/>
        <v>1.449051968527538</v>
      </c>
      <c r="R84" s="39">
        <f t="shared" si="31"/>
        <v>20765.844954234013</v>
      </c>
      <c r="S84" s="39">
        <f t="shared" si="32"/>
        <v>7983.0621939858347</v>
      </c>
      <c r="T84" s="37">
        <f t="shared" si="33"/>
        <v>7.6232586207225584E-3</v>
      </c>
      <c r="U84" s="38">
        <f t="shared" si="34"/>
        <v>1.1180772495540066E-2</v>
      </c>
      <c r="V84" s="37">
        <f t="shared" si="35"/>
        <v>7.0933113904448411E-3</v>
      </c>
      <c r="W84" s="37">
        <f t="shared" si="36"/>
        <v>173.44565404917773</v>
      </c>
      <c r="X84" s="37">
        <f t="shared" si="37"/>
        <v>519.67742394897164</v>
      </c>
      <c r="Y84" s="39">
        <f t="shared" si="38"/>
        <v>663.07953502791634</v>
      </c>
      <c r="AA84" t="s">
        <v>1025</v>
      </c>
      <c r="AD84">
        <v>2.6686845417444398</v>
      </c>
      <c r="AF84">
        <f t="shared" si="39"/>
        <v>4.5302579802026681</v>
      </c>
    </row>
    <row r="85" spans="1:32" x14ac:dyDescent="0.25">
      <c r="A85" t="s">
        <v>521</v>
      </c>
      <c r="B85">
        <v>2</v>
      </c>
      <c r="C85">
        <f t="shared" si="28"/>
        <v>2.7666219135030601</v>
      </c>
      <c r="D85">
        <v>162.95193592247901</v>
      </c>
      <c r="E85">
        <v>58.899242837324103</v>
      </c>
      <c r="F85">
        <v>35997.144455971102</v>
      </c>
      <c r="G85">
        <v>23.2549235125196</v>
      </c>
      <c r="H85">
        <v>18.145827203310301</v>
      </c>
      <c r="I85">
        <v>400.689308852213</v>
      </c>
      <c r="J85">
        <v>250598.57</v>
      </c>
      <c r="K85">
        <v>80886.233999999997</v>
      </c>
      <c r="L85">
        <v>0.44974552410067697</v>
      </c>
      <c r="M85">
        <v>0.23938739197497499</v>
      </c>
      <c r="N85">
        <v>0.60421527774184602</v>
      </c>
      <c r="O85">
        <v>0.119745609131489</v>
      </c>
      <c r="P85" s="37">
        <f t="shared" si="29"/>
        <v>0.26662519457479139</v>
      </c>
      <c r="Q85" s="41">
        <f t="shared" si="30"/>
        <v>4.5268017334483043E-3</v>
      </c>
      <c r="R85" s="37">
        <f t="shared" si="31"/>
        <v>1537.8680135424538</v>
      </c>
      <c r="S85" s="39">
        <f t="shared" si="32"/>
        <v>1373.2983668975601</v>
      </c>
      <c r="T85" s="37">
        <f t="shared" si="33"/>
        <v>0.56869677480900527</v>
      </c>
      <c r="U85" s="38">
        <f t="shared" si="34"/>
        <v>0.6075777023815554</v>
      </c>
      <c r="V85" s="37">
        <f t="shared" si="35"/>
        <v>2.7515084022534702E-2</v>
      </c>
      <c r="W85" s="37">
        <f t="shared" si="36"/>
        <v>980.51440788114633</v>
      </c>
      <c r="X85" s="37">
        <f t="shared" si="37"/>
        <v>425.12950757052346</v>
      </c>
      <c r="Y85" s="39">
        <f t="shared" si="38"/>
        <v>1459.0376748093538</v>
      </c>
      <c r="AA85" t="s">
        <v>1026</v>
      </c>
      <c r="AD85">
        <v>2.59067035613936</v>
      </c>
      <c r="AF85">
        <f t="shared" si="39"/>
        <v>7.3211439231073427</v>
      </c>
    </row>
    <row r="86" spans="1:32" x14ac:dyDescent="0.25">
      <c r="A86" t="s">
        <v>529</v>
      </c>
      <c r="B86">
        <v>2</v>
      </c>
      <c r="C86">
        <f t="shared" si="28"/>
        <v>3.1881554772909753</v>
      </c>
      <c r="D86">
        <v>530.76889573271899</v>
      </c>
      <c r="E86">
        <v>166.48149675050399</v>
      </c>
      <c r="F86">
        <v>1850.4650026612301</v>
      </c>
      <c r="G86">
        <v>78.935179288163695</v>
      </c>
      <c r="H86">
        <v>51.280184469130297</v>
      </c>
      <c r="I86">
        <v>1679.75517619581</v>
      </c>
      <c r="J86">
        <v>657156.61</v>
      </c>
      <c r="K86">
        <v>200229.05</v>
      </c>
      <c r="L86">
        <v>0.32044247957861899</v>
      </c>
      <c r="M86">
        <v>0.242086514024591</v>
      </c>
      <c r="N86">
        <v>1.19070203304857</v>
      </c>
      <c r="O86">
        <v>0.11922842269113</v>
      </c>
      <c r="P86" s="37">
        <f t="shared" si="29"/>
        <v>47.751889424072587</v>
      </c>
      <c r="Q86" s="41">
        <f t="shared" si="30"/>
        <v>0.2868300102781724</v>
      </c>
      <c r="R86" s="37">
        <f t="shared" si="31"/>
        <v>1238.1219308128532</v>
      </c>
      <c r="S86" s="39">
        <f t="shared" si="32"/>
        <v>1202.7105348534405</v>
      </c>
      <c r="T86" s="37">
        <f t="shared" si="33"/>
        <v>0.16754253451075754</v>
      </c>
      <c r="U86" s="38">
        <f t="shared" si="34"/>
        <v>0.2149953264430404</v>
      </c>
      <c r="V86" s="37">
        <f t="shared" si="35"/>
        <v>6.563456482371814E-3</v>
      </c>
      <c r="W86" s="37">
        <f t="shared" si="36"/>
        <v>3193.7426614475999</v>
      </c>
      <c r="X86" s="37">
        <f t="shared" si="37"/>
        <v>1201.6486685342416</v>
      </c>
      <c r="Y86" s="39">
        <f t="shared" si="38"/>
        <v>4585.5721709284726</v>
      </c>
      <c r="AA86" t="s">
        <v>1027</v>
      </c>
      <c r="AD86">
        <v>2.64192926950059</v>
      </c>
      <c r="AF86">
        <f t="shared" si="39"/>
        <v>5.4874033073607826</v>
      </c>
    </row>
    <row r="87" spans="1:32" x14ac:dyDescent="0.25">
      <c r="A87" s="40" t="s">
        <v>634</v>
      </c>
      <c r="B87">
        <v>2</v>
      </c>
      <c r="C87">
        <f t="shared" si="28"/>
        <v>1.4719857211801435</v>
      </c>
      <c r="D87">
        <v>160.052225986331</v>
      </c>
      <c r="E87">
        <v>108.732186517415</v>
      </c>
      <c r="F87">
        <v>19290.462160761701</v>
      </c>
      <c r="G87">
        <v>90.468019451458005</v>
      </c>
      <c r="H87">
        <v>41.006517446085503</v>
      </c>
      <c r="I87">
        <v>1538.2092837069899</v>
      </c>
      <c r="J87">
        <v>19958.669999999998</v>
      </c>
      <c r="K87">
        <v>22479.084999999999</v>
      </c>
      <c r="L87">
        <v>0.47942071961608501</v>
      </c>
      <c r="M87">
        <v>0.18598781677686399</v>
      </c>
      <c r="N87">
        <v>1.5273373471641001</v>
      </c>
      <c r="O87">
        <v>1.69547026384269</v>
      </c>
      <c r="P87" s="37">
        <f t="shared" si="29"/>
        <v>0.90214678857575037</v>
      </c>
      <c r="Q87" s="41">
        <f t="shared" si="30"/>
        <v>8.2969617136436306E-3</v>
      </c>
      <c r="R87" s="37">
        <f t="shared" si="31"/>
        <v>124.70098355086006</v>
      </c>
      <c r="S87" s="39">
        <f t="shared" si="32"/>
        <v>206.73809402701247</v>
      </c>
      <c r="T87" s="37">
        <f t="shared" si="33"/>
        <v>0.14618425472546215</v>
      </c>
      <c r="U87" s="38">
        <f t="shared" si="34"/>
        <v>0.26885970052188496</v>
      </c>
      <c r="V87" s="37">
        <f t="shared" si="35"/>
        <v>7.1674252111067907E-3</v>
      </c>
      <c r="W87" s="37">
        <f t="shared" si="36"/>
        <v>963.06627291439247</v>
      </c>
      <c r="X87" s="37">
        <f t="shared" si="37"/>
        <v>784.81927244610142</v>
      </c>
      <c r="Y87" s="39">
        <f t="shared" si="38"/>
        <v>1767.7011519017447</v>
      </c>
      <c r="AA87" t="s">
        <v>1028</v>
      </c>
      <c r="AD87">
        <v>2.6953645717657899</v>
      </c>
      <c r="AF87">
        <f t="shared" si="39"/>
        <v>3.5758043745495405</v>
      </c>
    </row>
    <row r="88" spans="1:32" x14ac:dyDescent="0.25">
      <c r="P88" s="66" t="s">
        <v>1382</v>
      </c>
      <c r="Q88" s="47">
        <f>MEDIAN(Q7:Q79)</f>
        <v>2.0545855856070765E-2</v>
      </c>
    </row>
    <row r="97" spans="16:25" x14ac:dyDescent="0.25">
      <c r="P97" s="37"/>
      <c r="Q97" s="41"/>
      <c r="R97" s="37"/>
      <c r="S97" s="39"/>
      <c r="T97" s="37"/>
      <c r="U97" s="38"/>
      <c r="V97" s="37"/>
      <c r="W97" s="37"/>
      <c r="X97" s="37"/>
      <c r="Y97" s="39"/>
    </row>
    <row r="98" spans="16:25" x14ac:dyDescent="0.25">
      <c r="P98" s="37"/>
      <c r="Q98" s="41"/>
      <c r="R98" s="39"/>
      <c r="S98" s="39"/>
      <c r="T98" s="37"/>
      <c r="U98" s="38"/>
      <c r="V98" s="37"/>
      <c r="W98" s="37"/>
      <c r="X98" s="37"/>
      <c r="Y98" s="39"/>
    </row>
    <row r="99" spans="16:25" x14ac:dyDescent="0.25">
      <c r="P99" s="37"/>
      <c r="Q99" s="41"/>
      <c r="R99" s="37"/>
      <c r="S99" s="39"/>
      <c r="T99" s="37"/>
      <c r="U99" s="38"/>
      <c r="V99" s="37"/>
      <c r="W99" s="37"/>
      <c r="X99" s="37"/>
      <c r="Y99" s="39"/>
    </row>
    <row r="100" spans="16:25" x14ac:dyDescent="0.25">
      <c r="P100" s="37"/>
      <c r="Q100" s="41"/>
      <c r="R100" s="37"/>
      <c r="S100" s="39"/>
      <c r="T100" s="37"/>
      <c r="U100" s="38"/>
      <c r="V100" s="37"/>
      <c r="W100" s="37"/>
      <c r="X100" s="37"/>
      <c r="Y100" s="39"/>
    </row>
    <row r="101" spans="16:25" x14ac:dyDescent="0.25">
      <c r="P101" s="37"/>
      <c r="Q101" s="41"/>
      <c r="R101" s="37"/>
      <c r="S101" s="39"/>
      <c r="T101" s="37"/>
      <c r="U101" s="38"/>
      <c r="V101" s="37"/>
      <c r="W101" s="37"/>
      <c r="X101" s="37"/>
      <c r="Y101" s="39"/>
    </row>
    <row r="102" spans="16:25" x14ac:dyDescent="0.25">
      <c r="P102" s="37"/>
      <c r="Q102" s="41"/>
      <c r="R102" s="37"/>
      <c r="S102" s="39"/>
      <c r="T102" s="37"/>
      <c r="U102" s="38"/>
      <c r="V102" s="37"/>
      <c r="W102" s="37"/>
      <c r="X102" s="37"/>
      <c r="Y102" s="39"/>
    </row>
    <row r="103" spans="16:25" x14ac:dyDescent="0.25">
      <c r="P103" s="37"/>
      <c r="Q103" s="41"/>
      <c r="R103" s="39"/>
      <c r="S103" s="39"/>
      <c r="T103" s="37"/>
      <c r="U103" s="38"/>
      <c r="V103" s="37"/>
      <c r="W103" s="37"/>
      <c r="X103" s="37"/>
      <c r="Y103" s="39"/>
    </row>
    <row r="104" spans="16:25" x14ac:dyDescent="0.25">
      <c r="P104" s="37"/>
      <c r="Q104" s="41"/>
      <c r="R104" s="37"/>
      <c r="S104" s="39"/>
      <c r="T104" s="37"/>
      <c r="U104" s="38"/>
      <c r="V104" s="37"/>
      <c r="W104" s="37"/>
      <c r="X104" s="37"/>
      <c r="Y104" s="39"/>
    </row>
    <row r="105" spans="16:25" x14ac:dyDescent="0.25">
      <c r="P105" s="37"/>
      <c r="Q105" s="41"/>
      <c r="R105" s="37"/>
      <c r="S105" s="39"/>
      <c r="T105" s="37"/>
      <c r="U105" s="38"/>
      <c r="V105" s="37"/>
      <c r="W105" s="37"/>
      <c r="X105" s="37"/>
      <c r="Y105" s="39"/>
    </row>
    <row r="106" spans="16:25" x14ac:dyDescent="0.25">
      <c r="P106" s="37"/>
      <c r="Q106" s="41"/>
      <c r="R106" s="37"/>
      <c r="S106" s="39"/>
      <c r="T106" s="37"/>
      <c r="U106" s="38"/>
      <c r="V106" s="37"/>
      <c r="W106" s="37"/>
      <c r="X106" s="37"/>
      <c r="Y106" s="39"/>
    </row>
    <row r="107" spans="16:25" x14ac:dyDescent="0.25">
      <c r="P107" s="37"/>
      <c r="Q107" s="41"/>
      <c r="R107" s="37"/>
      <c r="S107" s="39"/>
      <c r="T107" s="37"/>
      <c r="U107" s="38"/>
      <c r="V107" s="37"/>
      <c r="W107" s="37"/>
      <c r="X107" s="37"/>
      <c r="Y107" s="39"/>
    </row>
    <row r="108" spans="16:25" x14ac:dyDescent="0.25">
      <c r="P108" s="37"/>
      <c r="Q108" s="41"/>
      <c r="R108" s="39"/>
      <c r="S108" s="39"/>
      <c r="T108" s="37"/>
      <c r="U108" s="38"/>
      <c r="V108" s="37"/>
      <c r="W108" s="37"/>
      <c r="X108" s="37"/>
      <c r="Y108" s="39"/>
    </row>
    <row r="109" spans="16:25" x14ac:dyDescent="0.25">
      <c r="P109" s="37"/>
      <c r="Q109" s="41"/>
      <c r="R109" s="37"/>
      <c r="S109" s="39"/>
      <c r="T109" s="37"/>
      <c r="U109" s="38"/>
      <c r="V109" s="37"/>
      <c r="W109" s="37"/>
      <c r="X109" s="37"/>
      <c r="Y109" s="39"/>
    </row>
    <row r="110" spans="16:25" x14ac:dyDescent="0.25">
      <c r="P110" s="37"/>
      <c r="Q110" s="41"/>
      <c r="R110" s="37"/>
      <c r="S110" s="39"/>
      <c r="T110" s="37"/>
      <c r="U110" s="38"/>
      <c r="V110" s="37"/>
      <c r="W110" s="37"/>
      <c r="X110" s="37"/>
      <c r="Y110" s="39"/>
    </row>
    <row r="111" spans="16:25" x14ac:dyDescent="0.25">
      <c r="P111" s="37"/>
      <c r="Q111" s="41"/>
      <c r="R111" s="37"/>
      <c r="S111" s="39"/>
      <c r="T111" s="37"/>
      <c r="U111" s="38"/>
      <c r="V111" s="37"/>
      <c r="W111" s="37"/>
      <c r="X111" s="37"/>
      <c r="Y111" s="39"/>
    </row>
    <row r="112" spans="16:25" x14ac:dyDescent="0.25">
      <c r="P112" s="37"/>
      <c r="Q112" s="41"/>
      <c r="R112" s="37"/>
      <c r="S112" s="39"/>
      <c r="T112" s="37"/>
      <c r="U112" s="38"/>
      <c r="V112" s="37"/>
      <c r="W112" s="37"/>
      <c r="X112" s="37"/>
      <c r="Y112" s="39"/>
    </row>
    <row r="113" spans="16:25" x14ac:dyDescent="0.25">
      <c r="P113" s="37"/>
      <c r="Q113" s="41"/>
      <c r="R113" s="39"/>
      <c r="S113" s="39"/>
      <c r="T113" s="37"/>
      <c r="U113" s="38"/>
      <c r="V113" s="37"/>
      <c r="W113" s="37"/>
      <c r="X113" s="37"/>
      <c r="Y113" s="39"/>
    </row>
    <row r="114" spans="16:25" x14ac:dyDescent="0.25">
      <c r="P114" s="37"/>
      <c r="Q114" s="41"/>
      <c r="R114" s="37"/>
      <c r="S114" s="39"/>
      <c r="T114" s="37"/>
      <c r="U114" s="38"/>
      <c r="V114" s="37"/>
      <c r="W114" s="37"/>
      <c r="X114" s="37"/>
      <c r="Y114" s="39"/>
    </row>
    <row r="115" spans="16:25" x14ac:dyDescent="0.25">
      <c r="P115" s="37"/>
      <c r="Q115" s="41"/>
      <c r="R115" s="37"/>
      <c r="S115" s="39"/>
      <c r="T115" s="37"/>
      <c r="U115" s="38"/>
      <c r="V115" s="37"/>
      <c r="W115" s="37"/>
      <c r="X115" s="37"/>
      <c r="Y115" s="39"/>
    </row>
    <row r="116" spans="16:25" x14ac:dyDescent="0.25">
      <c r="P116" s="37"/>
      <c r="Q116" s="41"/>
      <c r="R116" s="37"/>
      <c r="S116" s="39"/>
      <c r="T116" s="37"/>
      <c r="U116" s="38"/>
      <c r="V116" s="37"/>
      <c r="W116" s="37"/>
      <c r="X116" s="37"/>
      <c r="Y116" s="39"/>
    </row>
    <row r="117" spans="16:25" x14ac:dyDescent="0.25">
      <c r="P117" s="37"/>
      <c r="Q117" s="41"/>
      <c r="R117" s="37"/>
      <c r="S117" s="39"/>
      <c r="T117" s="37"/>
      <c r="U117" s="38"/>
      <c r="V117" s="37"/>
      <c r="W117" s="37"/>
      <c r="X117" s="37"/>
      <c r="Y117" s="39"/>
    </row>
    <row r="118" spans="16:25" x14ac:dyDescent="0.25">
      <c r="P118" s="37"/>
      <c r="Q118" s="41"/>
      <c r="R118" s="39"/>
      <c r="S118" s="39"/>
      <c r="T118" s="37"/>
      <c r="U118" s="38"/>
      <c r="V118" s="37"/>
      <c r="W118" s="37"/>
      <c r="X118" s="37"/>
      <c r="Y118" s="39"/>
    </row>
    <row r="119" spans="16:25" x14ac:dyDescent="0.25">
      <c r="P119" s="37"/>
      <c r="Q119" s="41"/>
      <c r="R119" s="37"/>
      <c r="S119" s="39"/>
      <c r="T119" s="37"/>
      <c r="U119" s="38"/>
      <c r="V119" s="37"/>
      <c r="W119" s="37"/>
      <c r="X119" s="37"/>
      <c r="Y119" s="39"/>
    </row>
    <row r="120" spans="16:25" x14ac:dyDescent="0.25">
      <c r="P120" s="37"/>
      <c r="Q120" s="41"/>
      <c r="R120" s="37"/>
      <c r="S120" s="39"/>
      <c r="T120" s="37"/>
      <c r="U120" s="38"/>
      <c r="V120" s="37"/>
      <c r="W120" s="37"/>
      <c r="X120" s="37"/>
      <c r="Y120" s="39"/>
    </row>
    <row r="121" spans="16:25" x14ac:dyDescent="0.25">
      <c r="P121" s="37"/>
      <c r="Q121" s="41"/>
      <c r="R121" s="37"/>
      <c r="S121" s="39"/>
      <c r="T121" s="37"/>
      <c r="U121" s="38"/>
      <c r="V121" s="37"/>
      <c r="W121" s="37"/>
      <c r="X121" s="37"/>
      <c r="Y121" s="39"/>
    </row>
    <row r="122" spans="16:25" x14ac:dyDescent="0.25">
      <c r="P122" s="37"/>
      <c r="Q122" s="41"/>
      <c r="R122" s="37"/>
      <c r="S122" s="39"/>
      <c r="T122" s="37"/>
      <c r="U122" s="38"/>
      <c r="V122" s="37"/>
      <c r="W122" s="37"/>
      <c r="X122" s="37"/>
      <c r="Y122" s="39"/>
    </row>
    <row r="123" spans="16:25" x14ac:dyDescent="0.25">
      <c r="P123" s="37"/>
      <c r="Q123" s="41"/>
      <c r="R123" s="39"/>
      <c r="S123" s="39"/>
      <c r="T123" s="37"/>
      <c r="U123" s="38"/>
      <c r="V123" s="37"/>
      <c r="W123" s="37"/>
      <c r="X123" s="37"/>
      <c r="Y123" s="39"/>
    </row>
    <row r="124" spans="16:25" x14ac:dyDescent="0.25">
      <c r="P124" s="37"/>
      <c r="Q124" s="41"/>
      <c r="R124" s="37"/>
      <c r="S124" s="39"/>
      <c r="T124" s="37"/>
      <c r="U124" s="38"/>
      <c r="V124" s="37"/>
      <c r="W124" s="37"/>
      <c r="X124" s="37"/>
      <c r="Y124" s="39"/>
    </row>
    <row r="125" spans="16:25" x14ac:dyDescent="0.25">
      <c r="P125" s="37"/>
      <c r="Q125" s="41"/>
      <c r="R125" s="37"/>
      <c r="S125" s="39"/>
      <c r="T125" s="37"/>
      <c r="U125" s="38"/>
      <c r="V125" s="37"/>
      <c r="W125" s="37"/>
      <c r="X125" s="37"/>
      <c r="Y125" s="39"/>
    </row>
    <row r="126" spans="16:25" x14ac:dyDescent="0.25">
      <c r="P126" s="37"/>
      <c r="Q126" s="41"/>
      <c r="R126" s="37"/>
      <c r="S126" s="39"/>
      <c r="T126" s="37"/>
      <c r="U126" s="38"/>
      <c r="V126" s="37"/>
      <c r="W126" s="37"/>
      <c r="X126" s="37"/>
      <c r="Y126" s="39"/>
    </row>
    <row r="127" spans="16:25" x14ac:dyDescent="0.25">
      <c r="P127" s="37"/>
      <c r="Q127" s="41"/>
      <c r="R127" s="37"/>
      <c r="S127" s="39"/>
      <c r="T127" s="37"/>
      <c r="U127" s="38"/>
      <c r="V127" s="37"/>
      <c r="W127" s="37"/>
      <c r="X127" s="37"/>
      <c r="Y127" s="39"/>
    </row>
    <row r="128" spans="16:25" x14ac:dyDescent="0.25">
      <c r="P128" s="37"/>
      <c r="Q128" s="41"/>
      <c r="R128" s="39"/>
      <c r="S128" s="39"/>
      <c r="T128" s="37"/>
      <c r="U128" s="38"/>
      <c r="V128" s="37"/>
      <c r="W128" s="37"/>
      <c r="X128" s="37"/>
      <c r="Y128" s="39"/>
    </row>
    <row r="129" spans="16:25" x14ac:dyDescent="0.25">
      <c r="P129" s="37"/>
      <c r="Q129" s="41"/>
      <c r="R129" s="37"/>
      <c r="S129" s="39"/>
      <c r="T129" s="37"/>
      <c r="U129" s="38"/>
      <c r="V129" s="37"/>
      <c r="W129" s="37"/>
      <c r="X129" s="37"/>
      <c r="Y129" s="39"/>
    </row>
    <row r="130" spans="16:25" x14ac:dyDescent="0.25">
      <c r="P130" s="37"/>
      <c r="Q130" s="41"/>
      <c r="R130" s="37"/>
      <c r="S130" s="39"/>
      <c r="T130" s="37"/>
      <c r="U130" s="38"/>
      <c r="V130" s="37"/>
      <c r="W130" s="37"/>
      <c r="X130" s="37"/>
      <c r="Y130" s="39"/>
    </row>
    <row r="131" spans="16:25" x14ac:dyDescent="0.25">
      <c r="P131" s="37"/>
      <c r="Q131" s="41"/>
      <c r="R131" s="37"/>
      <c r="S131" s="39"/>
      <c r="T131" s="37"/>
      <c r="U131" s="38"/>
      <c r="V131" s="37"/>
      <c r="W131" s="37"/>
      <c r="X131" s="37"/>
      <c r="Y131" s="39"/>
    </row>
    <row r="132" spans="16:25" x14ac:dyDescent="0.25">
      <c r="P132" s="37"/>
      <c r="Q132" s="41"/>
      <c r="R132" s="37"/>
      <c r="S132" s="39"/>
      <c r="T132" s="37"/>
      <c r="U132" s="38"/>
      <c r="V132" s="37"/>
      <c r="W132" s="37"/>
      <c r="X132" s="37"/>
      <c r="Y132" s="39"/>
    </row>
    <row r="133" spans="16:25" x14ac:dyDescent="0.25">
      <c r="P133" s="37"/>
      <c r="Q133" s="41"/>
      <c r="R133" s="39"/>
      <c r="S133" s="39"/>
      <c r="T133" s="37"/>
      <c r="U133" s="38"/>
      <c r="V133" s="37"/>
      <c r="W133" s="37"/>
      <c r="X133" s="37"/>
      <c r="Y133" s="39"/>
    </row>
    <row r="134" spans="16:25" x14ac:dyDescent="0.25">
      <c r="P134" s="37"/>
      <c r="Q134" s="41"/>
      <c r="R134" s="37"/>
      <c r="S134" s="39"/>
      <c r="T134" s="37"/>
      <c r="U134" s="38"/>
      <c r="V134" s="37"/>
      <c r="W134" s="37"/>
      <c r="X134" s="37"/>
      <c r="Y134" s="39"/>
    </row>
    <row r="135" spans="16:25" x14ac:dyDescent="0.25">
      <c r="P135" s="37"/>
      <c r="Q135" s="41"/>
      <c r="R135" s="37"/>
      <c r="S135" s="39"/>
      <c r="T135" s="37"/>
      <c r="U135" s="38"/>
      <c r="V135" s="37"/>
      <c r="W135" s="37"/>
      <c r="X135" s="37"/>
      <c r="Y135" s="39"/>
    </row>
    <row r="136" spans="16:25" x14ac:dyDescent="0.25">
      <c r="P136" s="37"/>
      <c r="Q136" s="41"/>
      <c r="R136" s="37"/>
      <c r="S136" s="39"/>
      <c r="T136" s="37"/>
      <c r="U136" s="38"/>
      <c r="V136" s="37"/>
      <c r="W136" s="37"/>
      <c r="X136" s="37"/>
      <c r="Y136" s="39"/>
    </row>
    <row r="137" spans="16:25" x14ac:dyDescent="0.25">
      <c r="P137" s="37"/>
      <c r="Q137" s="41"/>
      <c r="R137" s="39"/>
      <c r="S137" s="39"/>
      <c r="T137" s="37"/>
      <c r="U137" s="38"/>
      <c r="V137" s="37"/>
      <c r="W137" s="37"/>
      <c r="X137" s="37"/>
      <c r="Y137" s="39"/>
    </row>
    <row r="138" spans="16:25" x14ac:dyDescent="0.25">
      <c r="P138" s="37"/>
      <c r="Q138" s="41"/>
      <c r="R138" s="39"/>
      <c r="S138" s="39"/>
      <c r="T138" s="37"/>
      <c r="U138" s="38"/>
      <c r="V138" s="37"/>
      <c r="W138" s="37"/>
      <c r="X138" s="37"/>
      <c r="Y138" s="39"/>
    </row>
    <row r="139" spans="16:25" x14ac:dyDescent="0.25">
      <c r="P139" s="37"/>
      <c r="Q139" s="41"/>
      <c r="R139" s="37"/>
      <c r="S139" s="39"/>
      <c r="T139" s="37"/>
      <c r="U139" s="38"/>
      <c r="V139" s="37"/>
      <c r="W139" s="37"/>
      <c r="X139" s="37"/>
      <c r="Y139" s="39"/>
    </row>
    <row r="454" spans="13:13" x14ac:dyDescent="0.25">
      <c r="M454" s="36"/>
    </row>
    <row r="519" spans="13:13" x14ac:dyDescent="0.25">
      <c r="M519" s="36"/>
    </row>
    <row r="562" spans="13:13" x14ac:dyDescent="0.25">
      <c r="M562" s="36"/>
    </row>
  </sheetData>
  <sortState xmlns:xlrd2="http://schemas.microsoft.com/office/spreadsheetml/2017/richdata2" ref="A8:Z89">
    <sortCondition ref="B8:B89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87 B97:B139 B323 B347:B428 B450:B572 B596:B3259">
    <cfRule type="cellIs" dxfId="189" priority="5" operator="equal">
      <formula>2</formula>
    </cfRule>
    <cfRule type="cellIs" dxfId="188" priority="6" operator="equal">
      <formula>1</formula>
    </cfRule>
  </conditionalFormatting>
  <conditionalFormatting sqref="C2:C4">
    <cfRule type="cellIs" dxfId="187" priority="13" operator="between">
      <formula>0.6</formula>
      <formula>1.5</formula>
    </cfRule>
  </conditionalFormatting>
  <conditionalFormatting sqref="C5:C6">
    <cfRule type="cellIs" dxfId="186" priority="15" operator="between">
      <formula>0.5</formula>
      <formula>1.7</formula>
    </cfRule>
  </conditionalFormatting>
  <conditionalFormatting sqref="R3:S4">
    <cfRule type="cellIs" dxfId="185" priority="14" operator="lessThan">
      <formula>100</formula>
    </cfRule>
  </conditionalFormatting>
  <conditionalFormatting sqref="R7:S87 R97:S139">
    <cfRule type="cellIs" dxfId="184" priority="2" operator="lessThan">
      <formula>100</formula>
    </cfRule>
    <cfRule type="cellIs" dxfId="183" priority="3" operator="lessThan">
      <formula>150</formula>
    </cfRule>
    <cfRule type="cellIs" dxfId="182" priority="4" operator="lessThan">
      <formula>200</formula>
    </cfRule>
  </conditionalFormatting>
  <conditionalFormatting sqref="Y7:Y87 Y97:Y139">
    <cfRule type="cellIs" dxfId="181" priority="1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AA73-562E-4D42-B5FF-CCA2CAC6CCBA}">
  <dimension ref="A1:AK94"/>
  <sheetViews>
    <sheetView zoomScale="80" zoomScaleNormal="80" workbookViewId="0">
      <selection activeCell="Q56" sqref="Q56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74" customWidth="1"/>
    <col min="28" max="28" width="10.57031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187.08889836604934</v>
      </c>
      <c r="E5" s="31">
        <f t="shared" si="1"/>
        <v>119.73726366107164</v>
      </c>
      <c r="F5" s="31">
        <f t="shared" si="1"/>
        <v>21933.446875509642</v>
      </c>
      <c r="G5" s="31">
        <f t="shared" si="1"/>
        <v>87.346571831750012</v>
      </c>
      <c r="H5" s="31">
        <f t="shared" si="1"/>
        <v>55.770243309949741</v>
      </c>
      <c r="I5" s="31">
        <f t="shared" si="1"/>
        <v>1020.839510699786</v>
      </c>
      <c r="J5" s="31">
        <f t="shared" si="1"/>
        <v>236413.83705714287</v>
      </c>
      <c r="K5" s="50">
        <f t="shared" si="1"/>
        <v>235665.50131428568</v>
      </c>
      <c r="L5" s="31">
        <f t="shared" si="1"/>
        <v>0.35859000566496751</v>
      </c>
      <c r="M5" s="31">
        <f t="shared" si="1"/>
        <v>0.1866864869139713</v>
      </c>
      <c r="N5" s="31">
        <f t="shared" si="1"/>
        <v>0.90689452864352615</v>
      </c>
      <c r="O5" s="31">
        <f t="shared" si="1"/>
        <v>1.176552597411928</v>
      </c>
      <c r="P5" s="31">
        <f t="shared" si="1"/>
        <v>8.0704774753098576</v>
      </c>
      <c r="Q5" s="31">
        <f t="shared" si="1"/>
        <v>8.2042513959191807E-2</v>
      </c>
      <c r="R5" s="31">
        <f t="shared" si="1"/>
        <v>1356.8990093288733</v>
      </c>
      <c r="S5" s="31">
        <f t="shared" si="1"/>
        <v>2045.5059607514916</v>
      </c>
      <c r="T5" s="31">
        <f t="shared" si="1"/>
        <v>0.20705638471369109</v>
      </c>
      <c r="U5" s="31">
        <f t="shared" si="1"/>
        <v>0.23884665364559196</v>
      </c>
      <c r="V5" s="31">
        <f t="shared" si="1"/>
        <v>0.16302757866095322</v>
      </c>
      <c r="W5" s="31">
        <f t="shared" si="1"/>
        <v>1125.7513411181085</v>
      </c>
      <c r="X5" s="31">
        <f t="shared" si="1"/>
        <v>864.25294258308952</v>
      </c>
      <c r="Y5" s="31">
        <f t="shared" si="1"/>
        <v>2017.8884444847561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115.55868987472178</v>
      </c>
      <c r="E6" s="31">
        <f t="shared" si="2"/>
        <v>117.67175497796558</v>
      </c>
      <c r="F6" s="31">
        <f t="shared" si="2"/>
        <v>23317.383024596667</v>
      </c>
      <c r="G6" s="31">
        <f t="shared" si="2"/>
        <v>89.065027721586361</v>
      </c>
      <c r="H6" s="31">
        <f t="shared" si="2"/>
        <v>54.748258700382429</v>
      </c>
      <c r="I6" s="31">
        <f t="shared" si="2"/>
        <v>584.51526959854573</v>
      </c>
      <c r="J6" s="31">
        <f t="shared" si="2"/>
        <v>137953.82122192316</v>
      </c>
      <c r="K6" s="50">
        <f t="shared" si="2"/>
        <v>169819.20538841304</v>
      </c>
      <c r="L6" s="31">
        <f t="shared" si="2"/>
        <v>0.12246401143156498</v>
      </c>
      <c r="M6" s="31">
        <f t="shared" si="2"/>
        <v>0.12113515457322827</v>
      </c>
      <c r="N6" s="31">
        <f t="shared" si="2"/>
        <v>0.40137458773780738</v>
      </c>
      <c r="O6" s="31">
        <f t="shared" si="2"/>
        <v>1.1548247359739383</v>
      </c>
      <c r="P6" s="31">
        <f t="shared" si="2"/>
        <v>21.044629196619908</v>
      </c>
      <c r="Q6" s="49">
        <f t="shared" si="2"/>
        <v>0.4418280209046489</v>
      </c>
      <c r="R6" s="31">
        <f t="shared" si="2"/>
        <v>1556.6988329624921</v>
      </c>
      <c r="S6" s="31">
        <f t="shared" si="2"/>
        <v>1582.4750788776973</v>
      </c>
      <c r="T6" s="31">
        <f t="shared" si="2"/>
        <v>0.10507402512257367</v>
      </c>
      <c r="U6" s="31">
        <f t="shared" si="2"/>
        <v>0.10538231766218742</v>
      </c>
      <c r="V6" s="31">
        <f t="shared" si="2"/>
        <v>0.73233130508260091</v>
      </c>
      <c r="W6" s="31">
        <f t="shared" si="2"/>
        <v>695.33976222250749</v>
      </c>
      <c r="X6" s="31">
        <f t="shared" si="2"/>
        <v>849.34428421957193</v>
      </c>
      <c r="Y6" s="31">
        <f t="shared" si="2"/>
        <v>1341.696547444529</v>
      </c>
      <c r="Z6" s="31"/>
      <c r="AA6" s="62"/>
      <c r="AB6" s="63">
        <f>AVERAGE(AB8:AB284)</f>
        <v>2.7953197372116509</v>
      </c>
      <c r="AC6" s="63">
        <f>AVERAGE(AD8:AD284)</f>
        <v>2.5507443447826459</v>
      </c>
      <c r="AD6" s="63">
        <f>AVERAGE(AD8:AD284)</f>
        <v>2.5507443447826459</v>
      </c>
      <c r="AE6" s="63">
        <f>AVERAGE(AF8:AF284)</f>
        <v>8.7494603630914352</v>
      </c>
      <c r="AF6" s="64">
        <f>AVERAGE(AF8:AF284)</f>
        <v>8.7494603630914352</v>
      </c>
      <c r="AG6" s="65"/>
      <c r="AH6" s="65"/>
      <c r="AI6" s="65"/>
      <c r="AJ6" s="65"/>
      <c r="AK6" s="65"/>
    </row>
    <row r="7" spans="1:37" x14ac:dyDescent="0.25">
      <c r="A7" s="40" t="s">
        <v>678</v>
      </c>
      <c r="B7">
        <v>0</v>
      </c>
      <c r="C7">
        <f t="shared" ref="C7:C54" si="3">D7/E7</f>
        <v>1.6834205498957513</v>
      </c>
      <c r="D7">
        <v>48.676061348605501</v>
      </c>
      <c r="E7">
        <v>28.914973950876298</v>
      </c>
      <c r="F7">
        <v>1965.4762182525001</v>
      </c>
      <c r="G7">
        <v>115.6428456741</v>
      </c>
      <c r="H7">
        <v>127.011232649953</v>
      </c>
      <c r="I7" s="36">
        <v>1963.53354892381</v>
      </c>
      <c r="J7">
        <v>96828.667000000001</v>
      </c>
      <c r="K7">
        <v>76254.667000000001</v>
      </c>
      <c r="L7">
        <v>0.25179105947383901</v>
      </c>
      <c r="M7">
        <v>0.20989749958231599</v>
      </c>
      <c r="N7">
        <v>0.99999999999997802</v>
      </c>
      <c r="O7">
        <v>0.99997437384376198</v>
      </c>
      <c r="P7" s="37">
        <f t="shared" ref="P7:P54" si="4">(D7*E7)/F7</f>
        <v>0.71609467102968061</v>
      </c>
      <c r="Q7" s="41">
        <f t="shared" ref="Q7:Q54" si="5">P7/MIN(D7:E7)</f>
        <v>2.4765530560264558E-2</v>
      </c>
      <c r="R7" s="37">
        <f t="shared" ref="R7:R54" si="6">J7/D7</f>
        <v>1989.2461369570938</v>
      </c>
      <c r="S7" s="39">
        <f t="shared" ref="S7:S54" si="7">K7/E7</f>
        <v>2637.2033787597111</v>
      </c>
      <c r="T7" s="37">
        <f t="shared" ref="T7:T54" si="8">($W$2*$W$2)/(4*G7*0.001)</f>
        <v>0.11436072783326486</v>
      </c>
      <c r="U7" s="38">
        <f t="shared" ref="U7:U54" si="9">($X$2*$X$2)/(4*H7*0.001)</f>
        <v>8.6803346207852725E-2</v>
      </c>
      <c r="V7" s="37">
        <f t="shared" ref="V7:V54" si="10">($X$2*$X$2)/(4*I7*0.001)</f>
        <v>5.6148773246286893E-3</v>
      </c>
      <c r="W7" s="37">
        <f t="shared" ref="W7:W54" si="11">(D7)/(PI()*$W$2*$W$2)</f>
        <v>292.89360203685879</v>
      </c>
      <c r="X7" s="37">
        <f t="shared" ref="X7:X54" si="12">(E7)/(PI()*$X$2*$X$2)</f>
        <v>208.70571581203419</v>
      </c>
      <c r="Y7" s="39">
        <f t="shared" ref="Y7:Y54" si="13">((D7*$Y$2)+(E7*$Z$2)+D7+E7)/(PI()*(AVERAGE($W$2:$X$2))*(AVERAGE($W$2:$X$2)))</f>
        <v>510.28912427811031</v>
      </c>
      <c r="AA7" s="65"/>
      <c r="AB7" s="63">
        <f>STDEV(AC8:AC254)</f>
        <v>6.1018050232290042</v>
      </c>
      <c r="AC7" s="63">
        <f>STDEV(AD8:AD254)</f>
        <v>8.063845031352164E-2</v>
      </c>
      <c r="AD7" s="63">
        <f>STDEV(AD8:AD254)</f>
        <v>8.063845031352164E-2</v>
      </c>
      <c r="AE7" s="63">
        <f>STDEV(AF8:AF254)</f>
        <v>2.8847666061256754</v>
      </c>
      <c r="AF7" s="63" t="e">
        <f>STDEV(AG8:AG254)</f>
        <v>#DIV/0!</v>
      </c>
      <c r="AG7" s="65"/>
      <c r="AH7" s="65"/>
      <c r="AI7" s="65"/>
      <c r="AJ7" s="65"/>
      <c r="AK7" s="65"/>
    </row>
    <row r="8" spans="1:37" x14ac:dyDescent="0.25">
      <c r="A8" s="40" t="s">
        <v>679</v>
      </c>
      <c r="B8">
        <v>0</v>
      </c>
      <c r="C8">
        <f t="shared" si="3"/>
        <v>1.9569671655916341</v>
      </c>
      <c r="D8">
        <v>157.99168936270701</v>
      </c>
      <c r="E8">
        <v>80.732928043247298</v>
      </c>
      <c r="F8">
        <v>22504.0721655056</v>
      </c>
      <c r="G8">
        <v>33.864665479625103</v>
      </c>
      <c r="H8">
        <v>32.132062683054102</v>
      </c>
      <c r="I8" s="36">
        <v>1779.7883456116199</v>
      </c>
      <c r="J8">
        <v>190245.67</v>
      </c>
      <c r="K8">
        <v>189699</v>
      </c>
      <c r="L8">
        <v>0.38727159368141501</v>
      </c>
      <c r="M8">
        <v>0.15299635622551599</v>
      </c>
      <c r="N8">
        <v>0.99996224989039095</v>
      </c>
      <c r="O8">
        <v>0.99999999999997802</v>
      </c>
      <c r="P8" s="37">
        <f t="shared" si="4"/>
        <v>0.56679216076731476</v>
      </c>
      <c r="Q8" s="41">
        <f t="shared" si="5"/>
        <v>7.020582239550305E-3</v>
      </c>
      <c r="R8" s="37">
        <f t="shared" si="6"/>
        <v>1204.1498560297462</v>
      </c>
      <c r="S8" s="39">
        <f t="shared" si="7"/>
        <v>2349.7103920023978</v>
      </c>
      <c r="T8" s="37">
        <f t="shared" si="8"/>
        <v>0.39052504469465105</v>
      </c>
      <c r="U8" s="38">
        <f t="shared" si="9"/>
        <v>0.3431152275765475</v>
      </c>
      <c r="V8" s="37">
        <f t="shared" si="10"/>
        <v>6.1945568006353501E-3</v>
      </c>
      <c r="W8" s="37">
        <f t="shared" si="11"/>
        <v>950.66761170185407</v>
      </c>
      <c r="X8" s="37">
        <f t="shared" si="12"/>
        <v>582.72310967642204</v>
      </c>
      <c r="Y8" s="39">
        <f t="shared" si="13"/>
        <v>1570.008384209882</v>
      </c>
      <c r="AA8" t="s">
        <v>1029</v>
      </c>
      <c r="AB8">
        <v>2.76975371914655</v>
      </c>
      <c r="AC8">
        <v>16.963799331388302</v>
      </c>
      <c r="AD8">
        <v>2.6286751917936302</v>
      </c>
      <c r="AF8">
        <f>(1-(AD8/$AB$6))*(100)</f>
        <v>5.9615557819603708</v>
      </c>
    </row>
    <row r="9" spans="1:37" x14ac:dyDescent="0.25">
      <c r="A9" s="40" t="s">
        <v>680</v>
      </c>
      <c r="B9">
        <v>0</v>
      </c>
      <c r="C9">
        <f t="shared" si="3"/>
        <v>2.2732023600210787</v>
      </c>
      <c r="D9">
        <v>188.394627525039</v>
      </c>
      <c r="E9">
        <v>82.876311778636406</v>
      </c>
      <c r="F9">
        <v>8010.6905769401001</v>
      </c>
      <c r="G9">
        <v>42.662779016175598</v>
      </c>
      <c r="H9">
        <v>31.035486163180099</v>
      </c>
      <c r="I9">
        <v>474.87160627650201</v>
      </c>
      <c r="J9">
        <v>156807.35</v>
      </c>
      <c r="K9">
        <v>143538.79999999999</v>
      </c>
      <c r="L9">
        <v>0.37297053993073698</v>
      </c>
      <c r="M9">
        <v>0.19511513104806499</v>
      </c>
      <c r="N9">
        <v>0.56246614592678701</v>
      </c>
      <c r="O9">
        <v>0.81837071026826602</v>
      </c>
      <c r="P9" s="37">
        <f t="shared" si="4"/>
        <v>1.9490768914643546</v>
      </c>
      <c r="Q9" s="41">
        <f t="shared" si="5"/>
        <v>2.3517900949433679E-2</v>
      </c>
      <c r="R9" s="37">
        <f t="shared" si="6"/>
        <v>832.33451006536359</v>
      </c>
      <c r="S9" s="39">
        <f t="shared" si="7"/>
        <v>1731.9641393235959</v>
      </c>
      <c r="T9" s="37">
        <f t="shared" si="8"/>
        <v>0.30998918272496362</v>
      </c>
      <c r="U9" s="38">
        <f t="shared" si="9"/>
        <v>0.35523851445510285</v>
      </c>
      <c r="V9" s="37">
        <f t="shared" si="10"/>
        <v>2.3216801877138357E-2</v>
      </c>
      <c r="W9" s="37">
        <f t="shared" si="11"/>
        <v>1133.6081747662156</v>
      </c>
      <c r="X9" s="37">
        <f t="shared" si="12"/>
        <v>598.19386325601147</v>
      </c>
      <c r="Y9" s="39">
        <f t="shared" si="13"/>
        <v>1784.0541697256799</v>
      </c>
      <c r="AA9" t="s">
        <v>1030</v>
      </c>
      <c r="AB9">
        <v>2.7895736333545198</v>
      </c>
      <c r="AC9">
        <v>18.746136590142399</v>
      </c>
      <c r="AD9">
        <v>2.62372122382958</v>
      </c>
      <c r="AF9">
        <f t="shared" ref="AF9:AF55" si="14">(1-(AD9/$AB$6))*(100)</f>
        <v>6.1387794425707298</v>
      </c>
    </row>
    <row r="10" spans="1:37" x14ac:dyDescent="0.25">
      <c r="A10" s="40" t="s">
        <v>683</v>
      </c>
      <c r="B10">
        <v>0</v>
      </c>
      <c r="C10">
        <f t="shared" si="3"/>
        <v>1.911646990809726</v>
      </c>
      <c r="D10">
        <v>174.733278194587</v>
      </c>
      <c r="E10">
        <v>91.4045736658599</v>
      </c>
      <c r="F10">
        <v>1679.9640979451101</v>
      </c>
      <c r="G10">
        <v>118.615633879649</v>
      </c>
      <c r="H10">
        <v>53.946522907389003</v>
      </c>
      <c r="I10">
        <v>1999.99571829776</v>
      </c>
      <c r="J10">
        <v>217321.5</v>
      </c>
      <c r="K10">
        <v>256479.5</v>
      </c>
      <c r="L10">
        <v>0.33968970614488803</v>
      </c>
      <c r="M10">
        <v>0.21168879431902601</v>
      </c>
      <c r="N10">
        <v>0.99999999999614597</v>
      </c>
      <c r="O10">
        <v>0.61941743023968499</v>
      </c>
      <c r="P10" s="37">
        <f t="shared" si="4"/>
        <v>9.5070012616044348</v>
      </c>
      <c r="Q10" s="41">
        <f t="shared" si="5"/>
        <v>0.10401012641181817</v>
      </c>
      <c r="R10" s="37">
        <f t="shared" si="6"/>
        <v>1243.7327465348974</v>
      </c>
      <c r="S10" s="39">
        <f t="shared" si="7"/>
        <v>2805.9810326077422</v>
      </c>
      <c r="T10" s="37">
        <f t="shared" si="8"/>
        <v>0.11149457763230844</v>
      </c>
      <c r="U10" s="38">
        <f t="shared" si="9"/>
        <v>0.20436905672172459</v>
      </c>
      <c r="V10" s="37">
        <f t="shared" si="10"/>
        <v>5.5125118014670632E-3</v>
      </c>
      <c r="W10" s="37">
        <f t="shared" si="11"/>
        <v>1051.4051019780647</v>
      </c>
      <c r="X10" s="37">
        <f t="shared" si="12"/>
        <v>659.75010068611743</v>
      </c>
      <c r="Y10" s="39">
        <f t="shared" si="13"/>
        <v>1750.2956474152356</v>
      </c>
      <c r="AA10" t="s">
        <v>1031</v>
      </c>
      <c r="AB10">
        <v>2.7616525533825702</v>
      </c>
      <c r="AC10">
        <v>25.728428012994801</v>
      </c>
      <c r="AD10">
        <v>2.68987802629518</v>
      </c>
      <c r="AF10">
        <f t="shared" si="14"/>
        <v>3.7720805070281416</v>
      </c>
    </row>
    <row r="11" spans="1:37" x14ac:dyDescent="0.25">
      <c r="A11" s="40" t="s">
        <v>684</v>
      </c>
      <c r="B11">
        <v>0</v>
      </c>
      <c r="C11">
        <f t="shared" si="3"/>
        <v>0.8510243280965919</v>
      </c>
      <c r="D11">
        <v>111.375363379517</v>
      </c>
      <c r="E11">
        <v>130.872126333474</v>
      </c>
      <c r="F11">
        <v>736.86065417648297</v>
      </c>
      <c r="G11">
        <v>85.643191181056096</v>
      </c>
      <c r="H11">
        <v>55.3665010002752</v>
      </c>
      <c r="I11">
        <v>1126.5345489272199</v>
      </c>
      <c r="J11">
        <v>241294.16</v>
      </c>
      <c r="K11">
        <v>345641.81</v>
      </c>
      <c r="L11">
        <v>0.29212813419468803</v>
      </c>
      <c r="M11">
        <v>0.115055771856953</v>
      </c>
      <c r="N11">
        <v>0.99999968414135698</v>
      </c>
      <c r="O11">
        <v>0.99999994100772605</v>
      </c>
      <c r="P11" s="37">
        <f t="shared" si="4"/>
        <v>19.781122175577163</v>
      </c>
      <c r="Q11" s="41">
        <f t="shared" si="5"/>
        <v>0.17760770044064433</v>
      </c>
      <c r="R11" s="37">
        <f t="shared" si="6"/>
        <v>2166.4949292042115</v>
      </c>
      <c r="S11" s="39">
        <f t="shared" si="7"/>
        <v>2641.065134979724</v>
      </c>
      <c r="T11" s="37">
        <f t="shared" si="8"/>
        <v>0.15441974799889654</v>
      </c>
      <c r="U11" s="38">
        <f t="shared" si="9"/>
        <v>0.19912762773188789</v>
      </c>
      <c r="V11" s="37">
        <f t="shared" si="10"/>
        <v>9.7866505829749487E-3</v>
      </c>
      <c r="W11" s="37">
        <f t="shared" si="11"/>
        <v>670.16784954654781</v>
      </c>
      <c r="X11" s="37">
        <f t="shared" si="12"/>
        <v>944.62339314827182</v>
      </c>
      <c r="Y11" s="39">
        <f t="shared" si="13"/>
        <v>1593.1770842737847</v>
      </c>
      <c r="AA11" t="s">
        <v>1032</v>
      </c>
      <c r="AB11">
        <v>2.7640863710792201</v>
      </c>
      <c r="AC11">
        <v>27.005183149483901</v>
      </c>
      <c r="AD11">
        <v>2.5871048725542298</v>
      </c>
      <c r="AF11">
        <f t="shared" si="14"/>
        <v>7.4486958284463274</v>
      </c>
    </row>
    <row r="12" spans="1:37" x14ac:dyDescent="0.25">
      <c r="A12" s="40" t="s">
        <v>685</v>
      </c>
      <c r="B12">
        <v>0</v>
      </c>
      <c r="C12">
        <f t="shared" si="3"/>
        <v>1.3025761716271609</v>
      </c>
      <c r="D12">
        <v>164.75294651152899</v>
      </c>
      <c r="E12">
        <v>126.482389360556</v>
      </c>
      <c r="F12">
        <v>872.63970863303496</v>
      </c>
      <c r="G12">
        <v>70.565646977396597</v>
      </c>
      <c r="H12">
        <v>44.473535932584198</v>
      </c>
      <c r="I12">
        <v>658.67898397313195</v>
      </c>
      <c r="J12">
        <v>170407.59</v>
      </c>
      <c r="K12">
        <v>333297.40999999997</v>
      </c>
      <c r="L12">
        <v>0.253482975782443</v>
      </c>
      <c r="M12">
        <v>0.15807573206530401</v>
      </c>
      <c r="N12">
        <v>0.99122051301013703</v>
      </c>
      <c r="O12">
        <v>0.13068754692948301</v>
      </c>
      <c r="P12" s="37">
        <f t="shared" si="4"/>
        <v>23.879667774473315</v>
      </c>
      <c r="Q12" s="41">
        <f t="shared" si="5"/>
        <v>0.18879836074570772</v>
      </c>
      <c r="R12" s="37">
        <f t="shared" si="6"/>
        <v>1034.3219566520791</v>
      </c>
      <c r="S12" s="39">
        <f t="shared" si="7"/>
        <v>2635.1289826593047</v>
      </c>
      <c r="T12" s="37">
        <f t="shared" si="8"/>
        <v>0.18741413940746829</v>
      </c>
      <c r="U12" s="38">
        <f t="shared" si="9"/>
        <v>0.2479002347983392</v>
      </c>
      <c r="V12" s="37">
        <f t="shared" si="10"/>
        <v>1.6738047316308055E-2</v>
      </c>
      <c r="W12" s="37">
        <f t="shared" si="11"/>
        <v>991.3514490081086</v>
      </c>
      <c r="X12" s="37">
        <f t="shared" si="12"/>
        <v>912.93866126105399</v>
      </c>
      <c r="Y12" s="39">
        <f t="shared" si="13"/>
        <v>1915.3530292177979</v>
      </c>
      <c r="AA12" t="s">
        <v>1033</v>
      </c>
      <c r="AB12">
        <v>2.77525404181337</v>
      </c>
      <c r="AC12">
        <v>10.8292216237391</v>
      </c>
      <c r="AD12">
        <v>2.6619491826101802</v>
      </c>
      <c r="AF12">
        <f t="shared" si="14"/>
        <v>4.7712092762064007</v>
      </c>
    </row>
    <row r="13" spans="1:37" x14ac:dyDescent="0.25">
      <c r="A13" s="40" t="s">
        <v>686</v>
      </c>
      <c r="B13">
        <v>0</v>
      </c>
      <c r="C13">
        <f t="shared" si="3"/>
        <v>1.1621111969745155</v>
      </c>
      <c r="D13">
        <v>212.88235719985599</v>
      </c>
      <c r="E13">
        <v>183.18587563228201</v>
      </c>
      <c r="F13">
        <v>36369.7949391566</v>
      </c>
      <c r="G13">
        <v>55.324927552565903</v>
      </c>
      <c r="H13">
        <v>53.914136068539698</v>
      </c>
      <c r="I13">
        <v>362.36527816600199</v>
      </c>
      <c r="J13">
        <v>187237.28</v>
      </c>
      <c r="K13">
        <v>278187.84999999998</v>
      </c>
      <c r="L13">
        <v>0.35117744011645502</v>
      </c>
      <c r="M13">
        <v>0.12990001492729</v>
      </c>
      <c r="N13">
        <v>0.999999994155226</v>
      </c>
      <c r="O13">
        <v>0.99999999995476396</v>
      </c>
      <c r="P13" s="37">
        <f t="shared" si="4"/>
        <v>1.0722370328333828</v>
      </c>
      <c r="Q13" s="41">
        <f t="shared" si="5"/>
        <v>5.8532735077552415E-3</v>
      </c>
      <c r="R13" s="37">
        <f t="shared" si="6"/>
        <v>879.53404153741053</v>
      </c>
      <c r="S13" s="39">
        <f t="shared" si="7"/>
        <v>1518.6097128930403</v>
      </c>
      <c r="T13" s="37">
        <f t="shared" si="8"/>
        <v>0.23904233742438297</v>
      </c>
      <c r="U13" s="38">
        <f t="shared" si="9"/>
        <v>0.20449182355410817</v>
      </c>
      <c r="V13" s="37">
        <f t="shared" si="10"/>
        <v>3.0425100483687541E-2</v>
      </c>
      <c r="W13" s="37">
        <f t="shared" si="11"/>
        <v>1280.9557446280382</v>
      </c>
      <c r="X13" s="37">
        <f t="shared" si="12"/>
        <v>1322.2193928115585</v>
      </c>
      <c r="Y13" s="39">
        <f t="shared" si="13"/>
        <v>2604.802357723408</v>
      </c>
      <c r="AA13" t="s">
        <v>1034</v>
      </c>
      <c r="AB13">
        <v>2.78395944262763</v>
      </c>
      <c r="AC13">
        <v>26.7863961116424</v>
      </c>
      <c r="AD13">
        <v>2.57640164980914</v>
      </c>
      <c r="AF13">
        <f t="shared" si="14"/>
        <v>7.8315938061841557</v>
      </c>
    </row>
    <row r="14" spans="1:37" x14ac:dyDescent="0.25">
      <c r="A14" s="40" t="s">
        <v>687</v>
      </c>
      <c r="B14">
        <v>0</v>
      </c>
      <c r="C14">
        <f t="shared" si="3"/>
        <v>0.96121045129599281</v>
      </c>
      <c r="D14">
        <v>192.48253781717199</v>
      </c>
      <c r="E14">
        <v>200.25015079439601</v>
      </c>
      <c r="F14">
        <v>1441.32111737338</v>
      </c>
      <c r="G14">
        <v>175.883487263126</v>
      </c>
      <c r="H14">
        <v>61.565073036196303</v>
      </c>
      <c r="I14">
        <v>1445.1991456626399</v>
      </c>
      <c r="J14">
        <v>158458.07999999999</v>
      </c>
      <c r="K14">
        <v>245125.98</v>
      </c>
      <c r="L14">
        <v>0.10349911319602501</v>
      </c>
      <c r="M14" s="36">
        <v>5.6596956490738096E-6</v>
      </c>
      <c r="N14">
        <v>0.53296006792244399</v>
      </c>
      <c r="O14">
        <v>0.99999997504357496</v>
      </c>
      <c r="P14" s="37">
        <f t="shared" si="4"/>
        <v>26.742588281381277</v>
      </c>
      <c r="Q14" s="41">
        <f t="shared" si="5"/>
        <v>0.13893513969969842</v>
      </c>
      <c r="R14" s="37">
        <f t="shared" si="6"/>
        <v>823.23353482854714</v>
      </c>
      <c r="S14" s="39">
        <f t="shared" si="7"/>
        <v>1224.0988534968926</v>
      </c>
      <c r="T14" s="37">
        <f t="shared" si="8"/>
        <v>7.5191822756021875E-2</v>
      </c>
      <c r="U14" s="38">
        <f t="shared" si="9"/>
        <v>0.17907880972573537</v>
      </c>
      <c r="V14" s="37">
        <f t="shared" si="10"/>
        <v>7.6287064195190296E-3</v>
      </c>
      <c r="W14" s="37">
        <f t="shared" si="11"/>
        <v>1158.2059490538979</v>
      </c>
      <c r="X14" s="37">
        <f t="shared" si="12"/>
        <v>1445.3878165000253</v>
      </c>
      <c r="Y14" s="39">
        <f t="shared" si="13"/>
        <v>2582.865649020709</v>
      </c>
      <c r="AA14" t="s">
        <v>1035</v>
      </c>
      <c r="AB14">
        <v>2.79596649481139</v>
      </c>
      <c r="AC14">
        <v>22.317351733157601</v>
      </c>
      <c r="AD14">
        <v>2.5821948019921099</v>
      </c>
      <c r="AF14">
        <f t="shared" si="14"/>
        <v>7.6243490997611074</v>
      </c>
    </row>
    <row r="15" spans="1:37" x14ac:dyDescent="0.25">
      <c r="A15" s="40" t="s">
        <v>688</v>
      </c>
      <c r="B15">
        <v>0</v>
      </c>
      <c r="C15">
        <f t="shared" si="3"/>
        <v>2.3807780347105902</v>
      </c>
      <c r="D15">
        <v>168.83760508863801</v>
      </c>
      <c r="E15">
        <v>70.916987063500898</v>
      </c>
      <c r="F15">
        <v>2098.1353142957</v>
      </c>
      <c r="G15">
        <v>53.1506127726473</v>
      </c>
      <c r="H15">
        <v>49.947495156148896</v>
      </c>
      <c r="I15">
        <v>1702.7255602407099</v>
      </c>
      <c r="J15">
        <v>288566.42</v>
      </c>
      <c r="K15">
        <v>174223.9</v>
      </c>
      <c r="L15">
        <v>0.358697448054275</v>
      </c>
      <c r="M15">
        <v>0.17081075325026601</v>
      </c>
      <c r="N15">
        <v>0.92200475397065496</v>
      </c>
      <c r="O15">
        <v>0.99999999999997802</v>
      </c>
      <c r="P15" s="37">
        <f t="shared" si="4"/>
        <v>5.7067121335416129</v>
      </c>
      <c r="Q15" s="41">
        <f t="shared" si="5"/>
        <v>8.0470312824086496E-2</v>
      </c>
      <c r="R15" s="37">
        <f t="shared" si="6"/>
        <v>1709.1359466305244</v>
      </c>
      <c r="S15" s="39">
        <f t="shared" si="7"/>
        <v>2456.7301462482524</v>
      </c>
      <c r="T15" s="37">
        <f t="shared" si="8"/>
        <v>0.24882121409531394</v>
      </c>
      <c r="U15" s="38">
        <f t="shared" si="9"/>
        <v>0.22073178976308966</v>
      </c>
      <c r="V15" s="37">
        <f t="shared" si="10"/>
        <v>6.4749130790292611E-3</v>
      </c>
      <c r="W15" s="37">
        <f t="shared" si="11"/>
        <v>1015.9296570757687</v>
      </c>
      <c r="X15" s="37">
        <f t="shared" si="12"/>
        <v>511.87251883628863</v>
      </c>
      <c r="Y15" s="39">
        <f t="shared" si="13"/>
        <v>1576.7821681815803</v>
      </c>
      <c r="AA15" t="s">
        <v>1036</v>
      </c>
      <c r="AB15">
        <v>2.7806067651209898</v>
      </c>
      <c r="AC15">
        <v>31.496588586376902</v>
      </c>
      <c r="AD15">
        <v>2.5688128713240501</v>
      </c>
      <c r="AF15">
        <f t="shared" si="14"/>
        <v>8.1030753967895937</v>
      </c>
    </row>
    <row r="16" spans="1:37" x14ac:dyDescent="0.25">
      <c r="A16" s="40" t="s">
        <v>689</v>
      </c>
      <c r="B16">
        <v>0</v>
      </c>
      <c r="C16">
        <f t="shared" si="3"/>
        <v>1.6512827139280246</v>
      </c>
      <c r="D16">
        <v>129.89866330922399</v>
      </c>
      <c r="E16">
        <v>78.665308013928595</v>
      </c>
      <c r="F16">
        <v>36412.902000397</v>
      </c>
      <c r="G16">
        <v>43.116587504220803</v>
      </c>
      <c r="H16">
        <v>51.348993749674101</v>
      </c>
      <c r="I16">
        <v>262.36848191299299</v>
      </c>
      <c r="J16">
        <v>193869.25</v>
      </c>
      <c r="K16">
        <v>225671.5</v>
      </c>
      <c r="L16">
        <v>0.28545719813375803</v>
      </c>
      <c r="M16">
        <v>0.148155388114172</v>
      </c>
      <c r="N16">
        <v>0.99975711857893501</v>
      </c>
      <c r="O16">
        <v>0.15259212475203701</v>
      </c>
      <c r="P16" s="37">
        <f t="shared" si="4"/>
        <v>0.28062905724202647</v>
      </c>
      <c r="Q16" s="41">
        <f t="shared" si="5"/>
        <v>3.5673801365188563E-3</v>
      </c>
      <c r="R16" s="37">
        <f t="shared" si="6"/>
        <v>1492.4653192042008</v>
      </c>
      <c r="S16" s="39">
        <f t="shared" si="7"/>
        <v>2868.7550547700425</v>
      </c>
      <c r="T16" s="37">
        <f t="shared" si="8"/>
        <v>0.30672650053080774</v>
      </c>
      <c r="U16" s="38">
        <f t="shared" si="9"/>
        <v>0.21470722588541419</v>
      </c>
      <c r="V16" s="37">
        <f t="shared" si="10"/>
        <v>4.2021053442143727E-2</v>
      </c>
      <c r="W16" s="37">
        <f t="shared" si="11"/>
        <v>781.62625204887775</v>
      </c>
      <c r="X16" s="37">
        <f t="shared" si="12"/>
        <v>567.79921180332087</v>
      </c>
      <c r="Y16" s="39">
        <f t="shared" si="13"/>
        <v>1371.6523548328944</v>
      </c>
      <c r="AA16" t="s">
        <v>1037</v>
      </c>
      <c r="AB16">
        <v>2.7849547748369301</v>
      </c>
      <c r="AC16">
        <v>28.6251708508306</v>
      </c>
      <c r="AD16">
        <v>2.5883986800586598</v>
      </c>
      <c r="AF16">
        <f t="shared" si="14"/>
        <v>7.4024110515313097</v>
      </c>
    </row>
    <row r="17" spans="1:32" x14ac:dyDescent="0.25">
      <c r="A17" s="40" t="s">
        <v>690</v>
      </c>
      <c r="B17">
        <v>0</v>
      </c>
      <c r="C17">
        <f t="shared" si="3"/>
        <v>1.6819255925470338</v>
      </c>
      <c r="D17">
        <v>136.74685747557399</v>
      </c>
      <c r="E17">
        <v>81.303749750600204</v>
      </c>
      <c r="F17">
        <v>53560.474929714903</v>
      </c>
      <c r="G17">
        <v>238.96836696565501</v>
      </c>
      <c r="H17">
        <v>75.600042317865501</v>
      </c>
      <c r="I17">
        <v>480.571996047109</v>
      </c>
      <c r="J17">
        <v>332365.24</v>
      </c>
      <c r="K17">
        <v>216261.64</v>
      </c>
      <c r="L17">
        <v>0.27782811416299003</v>
      </c>
      <c r="M17">
        <v>0.19714767924441001</v>
      </c>
      <c r="N17">
        <v>0.97552553171113399</v>
      </c>
      <c r="O17">
        <v>0.95792391488005502</v>
      </c>
      <c r="P17" s="37">
        <f t="shared" si="4"/>
        <v>0.20757904581624367</v>
      </c>
      <c r="Q17" s="41">
        <f t="shared" si="5"/>
        <v>2.553130039549145E-3</v>
      </c>
      <c r="R17" s="37">
        <f t="shared" si="6"/>
        <v>2430.5146468127632</v>
      </c>
      <c r="S17" s="39">
        <f t="shared" si="7"/>
        <v>2659.9220904741055</v>
      </c>
      <c r="T17" s="37">
        <f t="shared" si="8"/>
        <v>5.5342052874725142E-2</v>
      </c>
      <c r="U17" s="38">
        <f t="shared" si="9"/>
        <v>0.14583325170169401</v>
      </c>
      <c r="V17" s="37">
        <f t="shared" si="10"/>
        <v>2.2941411673349465E-2</v>
      </c>
      <c r="W17" s="37">
        <f t="shared" si="11"/>
        <v>822.8332067871645</v>
      </c>
      <c r="X17" s="37">
        <f t="shared" si="12"/>
        <v>586.84325010042971</v>
      </c>
      <c r="Y17" s="39">
        <f t="shared" si="13"/>
        <v>1434.0426439766518</v>
      </c>
      <c r="AA17" t="s">
        <v>1038</v>
      </c>
      <c r="AB17">
        <v>2.7974494268550001</v>
      </c>
      <c r="AC17">
        <v>25.971782813953499</v>
      </c>
      <c r="AD17">
        <v>2.5970331917784901</v>
      </c>
      <c r="AF17">
        <f t="shared" si="14"/>
        <v>7.0935193134991081</v>
      </c>
    </row>
    <row r="18" spans="1:32" x14ac:dyDescent="0.25">
      <c r="A18" s="40" t="s">
        <v>691</v>
      </c>
      <c r="B18">
        <v>0</v>
      </c>
      <c r="C18">
        <f t="shared" si="3"/>
        <v>1.7518212920153813</v>
      </c>
      <c r="D18">
        <v>87.712544545138698</v>
      </c>
      <c r="E18">
        <v>50.069344941132599</v>
      </c>
      <c r="F18">
        <v>409.37360397466301</v>
      </c>
      <c r="G18">
        <v>164.83052011976901</v>
      </c>
      <c r="H18">
        <v>60.594267568870201</v>
      </c>
      <c r="I18">
        <v>120.546641563517</v>
      </c>
      <c r="J18">
        <v>215083.44</v>
      </c>
      <c r="K18">
        <v>142038.49</v>
      </c>
      <c r="L18">
        <v>0.27896375630274001</v>
      </c>
      <c r="M18">
        <v>0.16095804633299299</v>
      </c>
      <c r="N18">
        <v>0.99996079876159705</v>
      </c>
      <c r="O18">
        <v>0.99999999935889505</v>
      </c>
      <c r="P18" s="37">
        <f t="shared" si="4"/>
        <v>10.727876946279174</v>
      </c>
      <c r="Q18" s="41">
        <f t="shared" si="5"/>
        <v>0.21426038145480286</v>
      </c>
      <c r="R18" s="37">
        <f t="shared" si="6"/>
        <v>2452.1400116184477</v>
      </c>
      <c r="S18" s="39">
        <f t="shared" si="7"/>
        <v>2836.8353963287741</v>
      </c>
      <c r="T18" s="37">
        <f t="shared" si="8"/>
        <v>8.0233927493467E-2</v>
      </c>
      <c r="U18" s="38">
        <f t="shared" si="9"/>
        <v>0.1819479043536455</v>
      </c>
      <c r="V18" s="37">
        <f t="shared" si="10"/>
        <v>9.1458375422187405E-2</v>
      </c>
      <c r="W18" s="37">
        <f t="shared" si="11"/>
        <v>527.78393329024141</v>
      </c>
      <c r="X18" s="37">
        <f t="shared" si="12"/>
        <v>361.39608819748014</v>
      </c>
      <c r="Y18" s="39">
        <f t="shared" si="13"/>
        <v>906.14333802815372</v>
      </c>
      <c r="AA18" t="s">
        <v>1039</v>
      </c>
      <c r="AB18">
        <v>2.8213778553944699</v>
      </c>
      <c r="AC18">
        <v>28.452326715069098</v>
      </c>
      <c r="AD18">
        <v>2.5626405733591402</v>
      </c>
      <c r="AF18">
        <f t="shared" si="14"/>
        <v>8.3238836958454581</v>
      </c>
    </row>
    <row r="19" spans="1:32" x14ac:dyDescent="0.25">
      <c r="A19" s="40" t="s">
        <v>694</v>
      </c>
      <c r="B19">
        <v>0</v>
      </c>
      <c r="C19">
        <f t="shared" si="3"/>
        <v>1.3867384209772788</v>
      </c>
      <c r="D19">
        <v>200.94262356470901</v>
      </c>
      <c r="E19">
        <v>144.903047701742</v>
      </c>
      <c r="F19">
        <v>47949.7093367692</v>
      </c>
      <c r="G19">
        <v>59.390159977476102</v>
      </c>
      <c r="H19">
        <v>26.261396975479101</v>
      </c>
      <c r="I19">
        <v>874.33266422903796</v>
      </c>
      <c r="J19">
        <v>192662.09</v>
      </c>
      <c r="K19">
        <v>220975.08</v>
      </c>
      <c r="L19">
        <v>0.428917559545405</v>
      </c>
      <c r="M19">
        <v>0.192770157329756</v>
      </c>
      <c r="N19">
        <v>0.22039446916589001</v>
      </c>
      <c r="O19">
        <v>0.99999999999997802</v>
      </c>
      <c r="P19" s="37">
        <f t="shared" si="4"/>
        <v>0.60724452703579412</v>
      </c>
      <c r="Q19" s="41">
        <f t="shared" si="5"/>
        <v>4.1906953419344395E-3</v>
      </c>
      <c r="R19" s="37">
        <f t="shared" si="6"/>
        <v>958.7915524451065</v>
      </c>
      <c r="S19" s="39">
        <f t="shared" si="7"/>
        <v>1524.9857301472305</v>
      </c>
      <c r="T19" s="37">
        <f t="shared" si="8"/>
        <v>0.22267998612927833</v>
      </c>
      <c r="U19" s="38">
        <f t="shared" si="9"/>
        <v>0.41981772752966284</v>
      </c>
      <c r="V19" s="37">
        <f t="shared" si="10"/>
        <v>1.2609616969670844E-2</v>
      </c>
      <c r="W19" s="37">
        <f t="shared" si="11"/>
        <v>1209.1119780029267</v>
      </c>
      <c r="X19" s="37">
        <f t="shared" si="12"/>
        <v>1045.8973383588636</v>
      </c>
      <c r="Y19" s="39">
        <f t="shared" si="13"/>
        <v>2274.5061210326594</v>
      </c>
      <c r="AA19" t="s">
        <v>1040</v>
      </c>
      <c r="AB19">
        <v>2.7769746802425002</v>
      </c>
      <c r="AC19">
        <v>29.253951460579501</v>
      </c>
      <c r="AD19">
        <v>2.6069562292767401</v>
      </c>
      <c r="AF19">
        <f t="shared" si="14"/>
        <v>6.7385317474560003</v>
      </c>
    </row>
    <row r="20" spans="1:32" x14ac:dyDescent="0.25">
      <c r="A20" s="40" t="s">
        <v>695</v>
      </c>
      <c r="B20">
        <v>0</v>
      </c>
      <c r="C20">
        <f t="shared" si="3"/>
        <v>1.4008817692563822</v>
      </c>
      <c r="D20">
        <v>130.73824885437401</v>
      </c>
      <c r="E20">
        <v>93.325683668346002</v>
      </c>
      <c r="F20">
        <v>57100.612992328599</v>
      </c>
      <c r="G20">
        <v>87.180670195402698</v>
      </c>
      <c r="H20">
        <v>50.234533651501998</v>
      </c>
      <c r="I20">
        <v>1170.5272156645101</v>
      </c>
      <c r="J20">
        <v>161328.67000000001</v>
      </c>
      <c r="K20">
        <v>198612</v>
      </c>
      <c r="L20">
        <v>0.29191311865365199</v>
      </c>
      <c r="M20">
        <v>0.172781998286685</v>
      </c>
      <c r="N20">
        <v>0.86652550282067697</v>
      </c>
      <c r="O20">
        <v>0.99999999999997502</v>
      </c>
      <c r="P20" s="37">
        <f t="shared" si="4"/>
        <v>0.21367960546371068</v>
      </c>
      <c r="Q20" s="41">
        <f t="shared" si="5"/>
        <v>2.2896120024480039E-3</v>
      </c>
      <c r="R20" s="37">
        <f t="shared" si="6"/>
        <v>1233.9821851193669</v>
      </c>
      <c r="S20" s="39">
        <f t="shared" si="7"/>
        <v>2128.1601397725926</v>
      </c>
      <c r="T20" s="37">
        <f t="shared" si="8"/>
        <v>0.15169647090757735</v>
      </c>
      <c r="U20" s="38">
        <f t="shared" si="9"/>
        <v>0.21947053547834328</v>
      </c>
      <c r="V20" s="37">
        <f t="shared" si="10"/>
        <v>9.4188326870649382E-3</v>
      </c>
      <c r="W20" s="37">
        <f t="shared" si="11"/>
        <v>786.67820628929849</v>
      </c>
      <c r="X20" s="37">
        <f t="shared" si="12"/>
        <v>673.61650218811042</v>
      </c>
      <c r="Y20" s="39">
        <f t="shared" si="13"/>
        <v>1473.5901830413131</v>
      </c>
      <c r="AA20" t="s">
        <v>1041</v>
      </c>
      <c r="AB20">
        <v>2.85257150509053</v>
      </c>
      <c r="AC20">
        <v>30.055576206089899</v>
      </c>
      <c r="AD20">
        <v>2.62717457794747</v>
      </c>
      <c r="AF20">
        <f t="shared" si="14"/>
        <v>6.0152388660878797</v>
      </c>
    </row>
    <row r="21" spans="1:32" x14ac:dyDescent="0.25">
      <c r="A21" s="40" t="s">
        <v>696</v>
      </c>
      <c r="B21">
        <v>0</v>
      </c>
      <c r="C21">
        <f t="shared" si="3"/>
        <v>0.70726269034192524</v>
      </c>
      <c r="D21">
        <v>58.720165301629301</v>
      </c>
      <c r="E21">
        <v>83.024548167868303</v>
      </c>
      <c r="F21">
        <v>349.116848044341</v>
      </c>
      <c r="G21">
        <v>102.83380011734801</v>
      </c>
      <c r="H21">
        <v>62.480286272827499</v>
      </c>
      <c r="I21">
        <v>852.98540038632996</v>
      </c>
      <c r="J21">
        <v>85636.546000000002</v>
      </c>
      <c r="K21">
        <v>180777.32</v>
      </c>
      <c r="L21">
        <v>0.21484528345034201</v>
      </c>
      <c r="M21">
        <v>0.184126864619203</v>
      </c>
      <c r="N21">
        <v>0.99999999999995903</v>
      </c>
      <c r="O21">
        <v>0.99999999999997802</v>
      </c>
      <c r="P21" s="37">
        <f t="shared" si="4"/>
        <v>13.964422570322686</v>
      </c>
      <c r="Q21" s="41">
        <f t="shared" si="5"/>
        <v>0.23781306640727759</v>
      </c>
      <c r="R21" s="37">
        <f t="shared" si="6"/>
        <v>1458.3839394883967</v>
      </c>
      <c r="S21" s="39">
        <f t="shared" si="7"/>
        <v>2177.3960110506623</v>
      </c>
      <c r="T21" s="37">
        <f t="shared" si="8"/>
        <v>0.12860557506295003</v>
      </c>
      <c r="U21" s="38">
        <f t="shared" si="9"/>
        <v>0.1764556575790649</v>
      </c>
      <c r="V21" s="37">
        <f t="shared" si="10"/>
        <v>1.292519191419526E-2</v>
      </c>
      <c r="W21" s="37">
        <f t="shared" si="11"/>
        <v>353.33098551710771</v>
      </c>
      <c r="X21" s="37">
        <f t="shared" si="12"/>
        <v>599.26382035770541</v>
      </c>
      <c r="Y21" s="39">
        <f t="shared" si="13"/>
        <v>932.20544652127694</v>
      </c>
      <c r="AA21" t="s">
        <v>1042</v>
      </c>
      <c r="AB21">
        <v>2.8681683299385599</v>
      </c>
      <c r="AC21">
        <v>30.857200951600301</v>
      </c>
      <c r="AD21">
        <v>2.5830034171023901</v>
      </c>
      <c r="AF21">
        <f t="shared" si="14"/>
        <v>7.5954216357749349</v>
      </c>
    </row>
    <row r="22" spans="1:32" x14ac:dyDescent="0.25">
      <c r="A22" s="40" t="s">
        <v>693</v>
      </c>
      <c r="B22">
        <v>0</v>
      </c>
      <c r="C22">
        <f t="shared" si="3"/>
        <v>0.7260435171628733</v>
      </c>
      <c r="D22">
        <v>102.579364693318</v>
      </c>
      <c r="E22">
        <v>141.28542197327599</v>
      </c>
      <c r="F22">
        <v>9787.4813207895495</v>
      </c>
      <c r="G22">
        <v>79.233633927858406</v>
      </c>
      <c r="H22">
        <v>28.4501666507153</v>
      </c>
      <c r="I22">
        <v>1675.52983384101</v>
      </c>
      <c r="J22">
        <v>129096.31</v>
      </c>
      <c r="K22">
        <v>194714.18</v>
      </c>
      <c r="L22">
        <v>0.32986455525068498</v>
      </c>
      <c r="M22">
        <v>0.29815875742578801</v>
      </c>
      <c r="N22">
        <v>0.99999999999997802</v>
      </c>
      <c r="O22">
        <v>0.202416578484861</v>
      </c>
      <c r="P22" s="37">
        <f t="shared" si="4"/>
        <v>1.4807659244939293</v>
      </c>
      <c r="Q22" s="41">
        <f t="shared" si="5"/>
        <v>1.4435319705098409E-2</v>
      </c>
      <c r="R22" s="37">
        <f t="shared" si="6"/>
        <v>1258.5017501907896</v>
      </c>
      <c r="S22" s="39">
        <f t="shared" si="7"/>
        <v>1378.1618604418368</v>
      </c>
      <c r="T22" s="37">
        <f t="shared" si="8"/>
        <v>0.16691144081617229</v>
      </c>
      <c r="U22" s="38">
        <f t="shared" si="9"/>
        <v>0.38751969840299005</v>
      </c>
      <c r="V22" s="37">
        <f t="shared" si="10"/>
        <v>6.5800081725349655E-3</v>
      </c>
      <c r="W22" s="37">
        <f t="shared" si="11"/>
        <v>617.24056522373553</v>
      </c>
      <c r="X22" s="37">
        <f t="shared" si="12"/>
        <v>1019.7856369102567</v>
      </c>
      <c r="Y22" s="39">
        <f t="shared" si="13"/>
        <v>1603.8134811586349</v>
      </c>
      <c r="AA22" t="s">
        <v>1043</v>
      </c>
      <c r="AB22">
        <v>2.7837651547865798</v>
      </c>
      <c r="AC22">
        <v>31.6588256971107</v>
      </c>
      <c r="AD22">
        <v>2.5808306780519801</v>
      </c>
      <c r="AF22">
        <f t="shared" si="14"/>
        <v>7.673149382675815</v>
      </c>
    </row>
    <row r="23" spans="1:32" x14ac:dyDescent="0.25">
      <c r="A23" t="s">
        <v>535</v>
      </c>
      <c r="B23">
        <v>0</v>
      </c>
      <c r="C23">
        <f t="shared" si="3"/>
        <v>1.7184478999373651</v>
      </c>
      <c r="D23">
        <v>90.047485104217998</v>
      </c>
      <c r="E23">
        <v>52.400474351011802</v>
      </c>
      <c r="F23">
        <v>381.81690956789299</v>
      </c>
      <c r="G23">
        <v>132.19586682124401</v>
      </c>
      <c r="H23">
        <v>63.159855844780203</v>
      </c>
      <c r="I23">
        <v>386.52727716982599</v>
      </c>
      <c r="J23">
        <v>133486.44</v>
      </c>
      <c r="K23">
        <v>67929.17</v>
      </c>
      <c r="L23">
        <v>0.26621892371074102</v>
      </c>
      <c r="M23">
        <v>0.287792185107972</v>
      </c>
      <c r="N23">
        <v>0.83388120971617197</v>
      </c>
      <c r="O23">
        <v>0.58209118212579203</v>
      </c>
      <c r="P23" s="37">
        <f t="shared" si="4"/>
        <v>12.358098385209585</v>
      </c>
      <c r="Q23" s="41">
        <f t="shared" si="5"/>
        <v>0.23583943730026485</v>
      </c>
      <c r="R23" s="37">
        <f t="shared" si="6"/>
        <v>1482.400533957247</v>
      </c>
      <c r="S23" s="39">
        <f t="shared" si="7"/>
        <v>1296.3464709301502</v>
      </c>
      <c r="T23" s="37">
        <f t="shared" si="8"/>
        <v>0.10004094922183096</v>
      </c>
      <c r="U23" s="38">
        <f t="shared" si="9"/>
        <v>0.17455707984981333</v>
      </c>
      <c r="V23" s="37">
        <f t="shared" si="10"/>
        <v>2.8523213369896314E-2</v>
      </c>
      <c r="W23" s="37">
        <f t="shared" si="11"/>
        <v>541.8337378952782</v>
      </c>
      <c r="X23" s="37">
        <f t="shared" si="12"/>
        <v>378.22197339336077</v>
      </c>
      <c r="Y23" s="39">
        <f t="shared" si="13"/>
        <v>936.83044961378982</v>
      </c>
      <c r="AA23" t="s">
        <v>1044</v>
      </c>
      <c r="AB23">
        <v>2.8993619796346102</v>
      </c>
      <c r="AC23">
        <v>32.460450442621102</v>
      </c>
      <c r="AD23">
        <v>2.6451548831154401</v>
      </c>
      <c r="AF23">
        <f t="shared" si="14"/>
        <v>5.3720099385124787</v>
      </c>
    </row>
    <row r="24" spans="1:32" x14ac:dyDescent="0.25">
      <c r="A24" t="s">
        <v>536</v>
      </c>
      <c r="B24">
        <v>0</v>
      </c>
      <c r="C24">
        <f t="shared" si="3"/>
        <v>2.5686882258804156</v>
      </c>
      <c r="D24">
        <v>126.198866055981</v>
      </c>
      <c r="E24">
        <v>49.129693819780897</v>
      </c>
      <c r="F24">
        <v>47839.933254582298</v>
      </c>
      <c r="G24">
        <v>52.7755570667101</v>
      </c>
      <c r="H24">
        <v>34.244136391768301</v>
      </c>
      <c r="I24">
        <v>918.77551791844405</v>
      </c>
      <c r="J24">
        <v>134034.23999999999</v>
      </c>
      <c r="K24">
        <v>61453.26</v>
      </c>
      <c r="L24">
        <v>0.40943037218662598</v>
      </c>
      <c r="M24">
        <v>0.24510262694675899</v>
      </c>
      <c r="N24">
        <v>1.00578848341578</v>
      </c>
      <c r="O24">
        <v>1.0091075789771</v>
      </c>
      <c r="P24" s="37">
        <f t="shared" si="4"/>
        <v>0.12960117683985306</v>
      </c>
      <c r="Q24" s="41">
        <f t="shared" si="5"/>
        <v>2.6379398437787992E-3</v>
      </c>
      <c r="R24" s="37">
        <f t="shared" si="6"/>
        <v>1062.0875146417186</v>
      </c>
      <c r="S24" s="39">
        <f t="shared" si="7"/>
        <v>1250.8374309317865</v>
      </c>
      <c r="T24" s="37">
        <f t="shared" si="8"/>
        <v>0.25058949132991909</v>
      </c>
      <c r="U24" s="38">
        <f t="shared" si="9"/>
        <v>0.3219529286377395</v>
      </c>
      <c r="V24" s="37">
        <f t="shared" si="10"/>
        <v>1.1999666713995575E-2</v>
      </c>
      <c r="W24" s="37">
        <f t="shared" si="11"/>
        <v>759.36383158417311</v>
      </c>
      <c r="X24" s="37">
        <f t="shared" si="12"/>
        <v>354.61376979634792</v>
      </c>
      <c r="Y24" s="39">
        <f t="shared" si="13"/>
        <v>1153.0746681574731</v>
      </c>
      <c r="AA24" t="s">
        <v>1045</v>
      </c>
      <c r="AB24">
        <v>2.7149588044826398</v>
      </c>
      <c r="AC24">
        <v>33.262075188131497</v>
      </c>
      <c r="AD24">
        <v>2.6381433806650199</v>
      </c>
      <c r="AF24">
        <f t="shared" si="14"/>
        <v>5.6228400083997325</v>
      </c>
    </row>
    <row r="25" spans="1:32" x14ac:dyDescent="0.25">
      <c r="A25" t="s">
        <v>537</v>
      </c>
      <c r="B25">
        <v>0</v>
      </c>
      <c r="C25">
        <f t="shared" si="3"/>
        <v>1.8481940589512658</v>
      </c>
      <c r="D25">
        <v>100.81669913583001</v>
      </c>
      <c r="E25">
        <v>54.548762694885603</v>
      </c>
      <c r="F25">
        <v>351.90654011225001</v>
      </c>
      <c r="G25">
        <v>61.502098801804102</v>
      </c>
      <c r="H25">
        <v>128.443816379157</v>
      </c>
      <c r="I25">
        <v>1308.46874042677</v>
      </c>
      <c r="J25">
        <v>163848.95999999999</v>
      </c>
      <c r="K25">
        <v>48154.908000000003</v>
      </c>
      <c r="L25">
        <v>0.43300915152673197</v>
      </c>
      <c r="M25">
        <v>0.32052877480213798</v>
      </c>
      <c r="N25">
        <v>1.1029186580041199</v>
      </c>
      <c r="O25">
        <v>0.17047681346018101</v>
      </c>
      <c r="P25" s="37">
        <f t="shared" si="4"/>
        <v>15.627519156330202</v>
      </c>
      <c r="Q25" s="41">
        <f t="shared" si="5"/>
        <v>0.28648714259096131</v>
      </c>
      <c r="R25" s="37">
        <f t="shared" si="6"/>
        <v>1625.2164711249554</v>
      </c>
      <c r="S25" s="39">
        <f t="shared" si="7"/>
        <v>882.78643952660957</v>
      </c>
      <c r="T25" s="37">
        <f t="shared" si="8"/>
        <v>0.21503331199507064</v>
      </c>
      <c r="U25" s="38">
        <f t="shared" si="9"/>
        <v>8.5835194801865619E-2</v>
      </c>
      <c r="V25" s="37">
        <f t="shared" si="10"/>
        <v>8.4258795486425488E-3</v>
      </c>
      <c r="W25" s="37">
        <f t="shared" si="11"/>
        <v>606.63425382517039</v>
      </c>
      <c r="X25" s="37">
        <f t="shared" si="12"/>
        <v>393.72812800171528</v>
      </c>
      <c r="Y25" s="39">
        <f t="shared" si="13"/>
        <v>1021.7843485997348</v>
      </c>
      <c r="AA25" t="s">
        <v>1046</v>
      </c>
      <c r="AD25">
        <v>2.5623612839532899</v>
      </c>
      <c r="AF25">
        <f t="shared" si="14"/>
        <v>8.3338750182023418</v>
      </c>
    </row>
    <row r="26" spans="1:32" x14ac:dyDescent="0.25">
      <c r="A26" t="s">
        <v>542</v>
      </c>
      <c r="B26">
        <v>0</v>
      </c>
      <c r="C26">
        <f t="shared" si="3"/>
        <v>2.976116875456353</v>
      </c>
      <c r="D26">
        <v>171.18913913626</v>
      </c>
      <c r="E26">
        <v>57.520973234631498</v>
      </c>
      <c r="F26">
        <v>2591.80542051365</v>
      </c>
      <c r="G26">
        <v>135.21666574656501</v>
      </c>
      <c r="H26">
        <v>45.734650621393897</v>
      </c>
      <c r="I26">
        <v>2.16510483132538</v>
      </c>
      <c r="J26">
        <v>287326.5</v>
      </c>
      <c r="K26">
        <v>36597.5</v>
      </c>
      <c r="L26">
        <v>0.22687698215830099</v>
      </c>
      <c r="M26" s="36">
        <v>5.2829224109216895E-10</v>
      </c>
      <c r="N26">
        <v>1.3377183868035301</v>
      </c>
      <c r="O26">
        <v>3.6370925971596101E-4</v>
      </c>
      <c r="P26" s="37">
        <f t="shared" si="4"/>
        <v>3.7992689622374982</v>
      </c>
      <c r="Q26" s="41">
        <f t="shared" si="5"/>
        <v>6.6050150903046306E-2</v>
      </c>
      <c r="R26" s="37">
        <f t="shared" si="6"/>
        <v>1678.4154733747398</v>
      </c>
      <c r="S26" s="39">
        <f t="shared" si="7"/>
        <v>636.24618885908978</v>
      </c>
      <c r="T26" s="37">
        <f t="shared" si="8"/>
        <v>9.7805991051335792E-2</v>
      </c>
      <c r="U26" s="38">
        <f t="shared" si="9"/>
        <v>0.24106448502839747</v>
      </c>
      <c r="V26" s="37">
        <f t="shared" si="10"/>
        <v>5.0921321870825933</v>
      </c>
      <c r="W26" s="37">
        <f t="shared" si="11"/>
        <v>1030.0793080220042</v>
      </c>
      <c r="X26" s="37">
        <f t="shared" si="12"/>
        <v>415.18127989787808</v>
      </c>
      <c r="Y26" s="39">
        <f t="shared" si="13"/>
        <v>1504.1464842533151</v>
      </c>
      <c r="AA26" t="s">
        <v>1047</v>
      </c>
      <c r="AD26">
        <v>2.5673796228203698</v>
      </c>
      <c r="AF26">
        <f t="shared" si="14"/>
        <v>8.1543485475709119</v>
      </c>
    </row>
    <row r="27" spans="1:32" x14ac:dyDescent="0.25">
      <c r="A27" t="s">
        <v>546</v>
      </c>
      <c r="B27">
        <v>0</v>
      </c>
      <c r="C27">
        <f t="shared" si="3"/>
        <v>2.7327913580731651</v>
      </c>
      <c r="D27">
        <v>110.52932296796899</v>
      </c>
      <c r="E27">
        <v>40.445576879275897</v>
      </c>
      <c r="F27">
        <v>35426.778691275402</v>
      </c>
      <c r="G27">
        <v>147.93456201878001</v>
      </c>
      <c r="H27">
        <v>92.121305736213998</v>
      </c>
      <c r="I27">
        <v>1444.51078407144</v>
      </c>
      <c r="J27">
        <v>75111.346000000005</v>
      </c>
      <c r="K27">
        <v>26869.276999999998</v>
      </c>
      <c r="L27">
        <v>0.41055810810917098</v>
      </c>
      <c r="M27">
        <v>0.54278329204445697</v>
      </c>
      <c r="N27">
        <v>1.14182684579427</v>
      </c>
      <c r="O27">
        <v>6.1888903963679201E-2</v>
      </c>
      <c r="P27" s="37">
        <f t="shared" si="4"/>
        <v>0.12618765788649708</v>
      </c>
      <c r="Q27" s="41">
        <f t="shared" si="5"/>
        <v>3.1199371506839598E-3</v>
      </c>
      <c r="R27" s="37">
        <f t="shared" si="6"/>
        <v>679.56035541597419</v>
      </c>
      <c r="S27" s="39">
        <f t="shared" si="7"/>
        <v>664.33165436608408</v>
      </c>
      <c r="T27" s="37">
        <f t="shared" si="8"/>
        <v>8.9397635140333942E-2</v>
      </c>
      <c r="U27" s="38">
        <f t="shared" si="9"/>
        <v>0.11967915469597971</v>
      </c>
      <c r="V27" s="37">
        <f t="shared" si="10"/>
        <v>7.632341773818661E-3</v>
      </c>
      <c r="W27" s="37">
        <f t="shared" si="11"/>
        <v>665.07705508328263</v>
      </c>
      <c r="X27" s="37">
        <f t="shared" si="12"/>
        <v>291.93258442358427</v>
      </c>
      <c r="Y27" s="39">
        <f t="shared" si="13"/>
        <v>992.90915675590327</v>
      </c>
      <c r="AA27" t="s">
        <v>1048</v>
      </c>
      <c r="AD27">
        <v>2.6491700545061598</v>
      </c>
      <c r="AF27">
        <f t="shared" si="14"/>
        <v>5.2283708643389826</v>
      </c>
    </row>
    <row r="28" spans="1:32" x14ac:dyDescent="0.25">
      <c r="A28" t="s">
        <v>547</v>
      </c>
      <c r="B28">
        <v>0</v>
      </c>
      <c r="C28">
        <f t="shared" si="3"/>
        <v>3.2734031441174016</v>
      </c>
      <c r="D28">
        <v>123.640609543229</v>
      </c>
      <c r="E28">
        <v>37.7712747558828</v>
      </c>
      <c r="F28">
        <v>9851.1235315145295</v>
      </c>
      <c r="G28">
        <v>198.71291327687601</v>
      </c>
      <c r="H28">
        <v>85.793489299621797</v>
      </c>
      <c r="I28">
        <v>1941.1913230756099</v>
      </c>
      <c r="J28">
        <v>85294.21</v>
      </c>
      <c r="K28">
        <v>29289.133999999998</v>
      </c>
      <c r="L28">
        <v>0.307409173533988</v>
      </c>
      <c r="M28">
        <v>0.247648496698743</v>
      </c>
      <c r="N28">
        <v>2.0882570653232002</v>
      </c>
      <c r="O28">
        <v>1.70690011861909</v>
      </c>
      <c r="P28" s="37">
        <f t="shared" si="4"/>
        <v>0.4740640414367176</v>
      </c>
      <c r="Q28" s="41">
        <f t="shared" si="5"/>
        <v>1.2550914537584758E-2</v>
      </c>
      <c r="R28" s="37">
        <f t="shared" si="6"/>
        <v>689.85594874617811</v>
      </c>
      <c r="S28" s="39">
        <f t="shared" si="7"/>
        <v>775.43408818730097</v>
      </c>
      <c r="T28" s="37">
        <f t="shared" si="8"/>
        <v>6.655329933980178E-2</v>
      </c>
      <c r="U28" s="38">
        <f t="shared" si="9"/>
        <v>0.128506254845245</v>
      </c>
      <c r="V28" s="37">
        <f t="shared" si="10"/>
        <v>5.6795019990775897E-3</v>
      </c>
      <c r="W28" s="37">
        <f t="shared" si="11"/>
        <v>743.97029019659215</v>
      </c>
      <c r="X28" s="37">
        <f t="shared" si="12"/>
        <v>272.62970903768121</v>
      </c>
      <c r="Y28" s="39">
        <f t="shared" si="13"/>
        <v>1061.5495561975511</v>
      </c>
      <c r="AA28" t="s">
        <v>1126</v>
      </c>
      <c r="AD28">
        <v>2.5360727390922602</v>
      </c>
      <c r="AF28">
        <f t="shared" si="14"/>
        <v>9.2743236012775903</v>
      </c>
    </row>
    <row r="29" spans="1:32" x14ac:dyDescent="0.25">
      <c r="A29" t="s">
        <v>548</v>
      </c>
      <c r="B29">
        <v>0</v>
      </c>
      <c r="C29">
        <f t="shared" si="3"/>
        <v>3.6144448534849705</v>
      </c>
      <c r="D29">
        <v>90.6811512371318</v>
      </c>
      <c r="E29">
        <v>25.088541923581701</v>
      </c>
      <c r="F29">
        <v>358.98282993497799</v>
      </c>
      <c r="G29">
        <v>67.691180747622198</v>
      </c>
      <c r="H29">
        <v>102.14380521132099</v>
      </c>
      <c r="I29">
        <v>324.65055663990597</v>
      </c>
      <c r="J29">
        <v>99570.948000000004</v>
      </c>
      <c r="K29">
        <v>17414.09</v>
      </c>
      <c r="L29">
        <v>0.41007570817197397</v>
      </c>
      <c r="M29">
        <v>0.13840196247984499</v>
      </c>
      <c r="N29">
        <v>1.1333961857177299</v>
      </c>
      <c r="O29">
        <v>4.9999999301345204</v>
      </c>
      <c r="P29" s="37">
        <f t="shared" si="4"/>
        <v>6.3375116433939525</v>
      </c>
      <c r="Q29" s="41">
        <f t="shared" si="5"/>
        <v>0.25260581753605527</v>
      </c>
      <c r="R29" s="37">
        <f t="shared" si="6"/>
        <v>1098.0335675229942</v>
      </c>
      <c r="S29" s="39">
        <f t="shared" si="7"/>
        <v>694.1053032512749</v>
      </c>
      <c r="T29" s="37">
        <f t="shared" si="8"/>
        <v>0.19537257075345901</v>
      </c>
      <c r="U29" s="38">
        <f t="shared" si="9"/>
        <v>0.10793606109730143</v>
      </c>
      <c r="V29" s="37">
        <f t="shared" si="10"/>
        <v>3.3959590626017756E-2</v>
      </c>
      <c r="W29" s="37">
        <f t="shared" si="11"/>
        <v>545.64663382432002</v>
      </c>
      <c r="X29" s="37">
        <f t="shared" si="12"/>
        <v>181.08686902976311</v>
      </c>
      <c r="Y29" s="39">
        <f t="shared" si="13"/>
        <v>761.37681515535303</v>
      </c>
      <c r="AA29" t="s">
        <v>1127</v>
      </c>
      <c r="AD29">
        <v>2.6374656259710898</v>
      </c>
      <c r="AF29">
        <f t="shared" si="14"/>
        <v>5.6470860610035807</v>
      </c>
    </row>
    <row r="30" spans="1:32" x14ac:dyDescent="0.25">
      <c r="A30" s="40" t="s">
        <v>698</v>
      </c>
      <c r="B30">
        <v>0</v>
      </c>
      <c r="C30">
        <f t="shared" si="3"/>
        <v>3.1009081676730905</v>
      </c>
      <c r="D30">
        <v>251.61951430744401</v>
      </c>
      <c r="E30">
        <v>81.143813586797805</v>
      </c>
      <c r="F30">
        <v>2323.8803413607002</v>
      </c>
      <c r="G30">
        <v>49.082729382327997</v>
      </c>
      <c r="H30">
        <v>33.575528770073397</v>
      </c>
      <c r="I30">
        <v>516.95664230215004</v>
      </c>
      <c r="J30">
        <v>354064.54</v>
      </c>
      <c r="K30">
        <v>257885.22</v>
      </c>
      <c r="L30">
        <v>0.43815788340086897</v>
      </c>
      <c r="M30" s="36">
        <v>8.8492751723015303E-5</v>
      </c>
      <c r="N30">
        <v>1.3100652408861</v>
      </c>
      <c r="O30">
        <v>1.8639402786344399E-4</v>
      </c>
      <c r="P30" s="37">
        <f t="shared" si="4"/>
        <v>8.7858942650243659</v>
      </c>
      <c r="Q30" s="41">
        <f t="shared" si="5"/>
        <v>0.10827558968036771</v>
      </c>
      <c r="R30" s="37">
        <f t="shared" si="6"/>
        <v>1407.1426096442678</v>
      </c>
      <c r="S30" s="39">
        <f t="shared" si="7"/>
        <v>3178.1254614579543</v>
      </c>
      <c r="T30" s="37">
        <f t="shared" si="8"/>
        <v>0.26944304374323563</v>
      </c>
      <c r="U30" s="38">
        <f t="shared" si="9"/>
        <v>0.32836415103093836</v>
      </c>
      <c r="V30" s="37">
        <f t="shared" si="10"/>
        <v>2.1326740190246208E-2</v>
      </c>
      <c r="W30" s="37">
        <f t="shared" si="11"/>
        <v>1514.0449709040299</v>
      </c>
      <c r="X30" s="37">
        <f t="shared" si="12"/>
        <v>585.68884506422535</v>
      </c>
      <c r="Y30" s="39">
        <f t="shared" si="13"/>
        <v>2188.4681204164362</v>
      </c>
      <c r="AA30" t="s">
        <v>1128</v>
      </c>
      <c r="AD30">
        <v>2.5128444969385701</v>
      </c>
      <c r="AF30">
        <f t="shared" si="14"/>
        <v>10.105292661613429</v>
      </c>
    </row>
    <row r="31" spans="1:32" x14ac:dyDescent="0.25">
      <c r="A31" s="40" t="s">
        <v>700</v>
      </c>
      <c r="B31">
        <v>0</v>
      </c>
      <c r="C31">
        <f t="shared" si="3"/>
        <v>1.3750455198577705</v>
      </c>
      <c r="D31">
        <v>143.16848073041601</v>
      </c>
      <c r="E31">
        <v>104.119084541452</v>
      </c>
      <c r="F31">
        <v>735.84864598246202</v>
      </c>
      <c r="G31">
        <v>33.293931130197201</v>
      </c>
      <c r="H31">
        <v>69.837604746659807</v>
      </c>
      <c r="I31">
        <v>146.74963956404801</v>
      </c>
      <c r="J31">
        <v>212999.37</v>
      </c>
      <c r="K31">
        <v>166550.67000000001</v>
      </c>
      <c r="L31">
        <v>0.427051278635523</v>
      </c>
      <c r="M31">
        <v>0.12822280258959501</v>
      </c>
      <c r="N31">
        <v>0.18503064710254699</v>
      </c>
      <c r="O31">
        <v>1.9631133426631799</v>
      </c>
      <c r="P31" s="37">
        <f t="shared" si="4"/>
        <v>20.257659275759138</v>
      </c>
      <c r="Q31" s="41">
        <f t="shared" si="5"/>
        <v>0.19456240289640789</v>
      </c>
      <c r="R31" s="37">
        <f t="shared" si="6"/>
        <v>1487.7532325084489</v>
      </c>
      <c r="S31" s="39">
        <f t="shared" si="7"/>
        <v>1599.6171185474907</v>
      </c>
      <c r="T31" s="37">
        <f t="shared" si="8"/>
        <v>0.39721953974984597</v>
      </c>
      <c r="U31" s="38">
        <f t="shared" si="9"/>
        <v>0.1578662389695904</v>
      </c>
      <c r="V31" s="37">
        <f t="shared" si="10"/>
        <v>7.5127952836900852E-2</v>
      </c>
      <c r="W31" s="37">
        <f t="shared" si="11"/>
        <v>861.47339898686096</v>
      </c>
      <c r="X31" s="37">
        <f t="shared" si="12"/>
        <v>751.52231179025091</v>
      </c>
      <c r="Y31" s="39">
        <f t="shared" si="13"/>
        <v>1626.3238999246903</v>
      </c>
      <c r="AA31" t="s">
        <v>1129</v>
      </c>
      <c r="AD31">
        <v>2.4179738172724701</v>
      </c>
      <c r="AF31">
        <f t="shared" si="14"/>
        <v>13.499204220393967</v>
      </c>
    </row>
    <row r="32" spans="1:32" x14ac:dyDescent="0.25">
      <c r="A32" s="40" t="s">
        <v>709</v>
      </c>
      <c r="B32">
        <v>0</v>
      </c>
      <c r="C32">
        <f t="shared" si="3"/>
        <v>1.625102517917332</v>
      </c>
      <c r="D32">
        <v>216.657071646096</v>
      </c>
      <c r="E32">
        <v>133.31901788187201</v>
      </c>
      <c r="F32">
        <v>55509.510828989398</v>
      </c>
      <c r="G32">
        <v>48.489179980672503</v>
      </c>
      <c r="H32">
        <v>37.5323765224068</v>
      </c>
      <c r="I32">
        <v>1402.29449279751</v>
      </c>
      <c r="J32">
        <v>370574.92</v>
      </c>
      <c r="K32">
        <v>683563.44</v>
      </c>
      <c r="L32">
        <v>0.43952489783477999</v>
      </c>
      <c r="M32">
        <v>0.149686030985688</v>
      </c>
      <c r="N32">
        <v>0.88744534421074805</v>
      </c>
      <c r="O32">
        <v>7.9393452713613893E-2</v>
      </c>
      <c r="P32" s="37">
        <f t="shared" si="4"/>
        <v>0.52035241488626471</v>
      </c>
      <c r="Q32" s="41">
        <f t="shared" si="5"/>
        <v>3.9030621673745419E-3</v>
      </c>
      <c r="R32" s="37">
        <f t="shared" si="6"/>
        <v>1710.4215301373822</v>
      </c>
      <c r="S32" s="39">
        <f t="shared" si="7"/>
        <v>5127.2762945619261</v>
      </c>
      <c r="T32" s="37">
        <f t="shared" si="8"/>
        <v>0.27274125908648911</v>
      </c>
      <c r="U32" s="38">
        <f t="shared" si="9"/>
        <v>0.29374638702715994</v>
      </c>
      <c r="V32" s="37">
        <f t="shared" si="10"/>
        <v>7.8621145962041502E-3</v>
      </c>
      <c r="W32" s="37">
        <f t="shared" si="11"/>
        <v>1303.6689568352022</v>
      </c>
      <c r="X32" s="37">
        <f t="shared" si="12"/>
        <v>962.28483918624579</v>
      </c>
      <c r="Y32" s="39">
        <f t="shared" si="13"/>
        <v>2301.6704385267694</v>
      </c>
      <c r="AA32" t="s">
        <v>1130</v>
      </c>
      <c r="AD32">
        <v>2.4785632268728701</v>
      </c>
      <c r="AF32">
        <f t="shared" si="14"/>
        <v>11.331673658725972</v>
      </c>
    </row>
    <row r="33" spans="1:32" x14ac:dyDescent="0.25">
      <c r="A33" s="40" t="s">
        <v>708</v>
      </c>
      <c r="B33">
        <v>0</v>
      </c>
      <c r="C33">
        <f t="shared" si="3"/>
        <v>1.2382095233014907</v>
      </c>
      <c r="D33">
        <v>180.279421670586</v>
      </c>
      <c r="E33">
        <v>145.59686246791199</v>
      </c>
      <c r="F33">
        <v>52058.092980991503</v>
      </c>
      <c r="G33">
        <v>77.447928982183299</v>
      </c>
      <c r="H33">
        <v>60.177049293420303</v>
      </c>
      <c r="I33">
        <v>1124.1018191672599</v>
      </c>
      <c r="J33">
        <v>318950.33</v>
      </c>
      <c r="K33">
        <v>611612.55000000005</v>
      </c>
      <c r="L33">
        <v>0.464308305627472</v>
      </c>
      <c r="M33">
        <v>0.16660133706196201</v>
      </c>
      <c r="N33">
        <v>0.805798993121837</v>
      </c>
      <c r="O33">
        <v>2.8753286344626399</v>
      </c>
      <c r="P33" s="37">
        <f t="shared" si="4"/>
        <v>0.50420821547095973</v>
      </c>
      <c r="Q33" s="41">
        <f t="shared" si="5"/>
        <v>3.4630431379115874E-3</v>
      </c>
      <c r="R33" s="37">
        <f t="shared" si="6"/>
        <v>1769.1998734209344</v>
      </c>
      <c r="S33" s="39">
        <f t="shared" si="7"/>
        <v>4200.7261669858644</v>
      </c>
      <c r="T33" s="37">
        <f t="shared" si="8"/>
        <v>0.17075989214692078</v>
      </c>
      <c r="U33" s="38">
        <f t="shared" si="9"/>
        <v>0.18320938180671914</v>
      </c>
      <c r="V33" s="37">
        <f t="shared" si="10"/>
        <v>9.8078304046935634E-3</v>
      </c>
      <c r="W33" s="37">
        <f t="shared" si="11"/>
        <v>1084.7773571501671</v>
      </c>
      <c r="X33" s="37">
        <f t="shared" si="12"/>
        <v>1050.9052317659432</v>
      </c>
      <c r="Y33" s="39">
        <f t="shared" si="13"/>
        <v>2143.1744403744201</v>
      </c>
      <c r="AA33" t="s">
        <v>1131</v>
      </c>
      <c r="AD33">
        <v>2.46723708961169</v>
      </c>
      <c r="AF33">
        <f t="shared" si="14"/>
        <v>11.736855831999582</v>
      </c>
    </row>
    <row r="34" spans="1:32" x14ac:dyDescent="0.25">
      <c r="A34" s="40" t="s">
        <v>707</v>
      </c>
      <c r="B34">
        <v>0</v>
      </c>
      <c r="C34">
        <f t="shared" si="3"/>
        <v>3.0499030855689373</v>
      </c>
      <c r="D34">
        <v>581.00122529480905</v>
      </c>
      <c r="E34">
        <v>190.49825813938199</v>
      </c>
      <c r="F34">
        <v>56211.9720500685</v>
      </c>
      <c r="G34">
        <v>52.909008306634298</v>
      </c>
      <c r="H34">
        <v>41.974020388948603</v>
      </c>
      <c r="I34">
        <v>1313.19209684157</v>
      </c>
      <c r="J34">
        <v>584903.89</v>
      </c>
      <c r="K34">
        <v>462319.67</v>
      </c>
      <c r="L34">
        <v>0.48467527613468497</v>
      </c>
      <c r="M34">
        <v>0.23185615993085201</v>
      </c>
      <c r="N34">
        <v>0.73394334138287498</v>
      </c>
      <c r="O34">
        <v>1.4746410435378901</v>
      </c>
      <c r="P34" s="37">
        <f t="shared" si="4"/>
        <v>1.9689706188732243</v>
      </c>
      <c r="Q34" s="41">
        <f t="shared" si="5"/>
        <v>1.033589828119366E-2</v>
      </c>
      <c r="R34" s="37">
        <f t="shared" si="6"/>
        <v>1006.7171367895321</v>
      </c>
      <c r="S34" s="39">
        <f t="shared" si="7"/>
        <v>2426.897098774175</v>
      </c>
      <c r="T34" s="37">
        <f t="shared" si="8"/>
        <v>0.24995743491079017</v>
      </c>
      <c r="U34" s="38">
        <f t="shared" si="9"/>
        <v>0.26266247306876483</v>
      </c>
      <c r="V34" s="37">
        <f t="shared" si="10"/>
        <v>8.3955729146686364E-3</v>
      </c>
      <c r="W34" s="37">
        <f t="shared" si="11"/>
        <v>3496.0006407605592</v>
      </c>
      <c r="X34" s="37">
        <f t="shared" si="12"/>
        <v>1374.9995207836068</v>
      </c>
      <c r="Y34" s="39">
        <f t="shared" si="13"/>
        <v>5073.8824950989801</v>
      </c>
      <c r="AA34" t="s">
        <v>1132</v>
      </c>
      <c r="AD34">
        <v>2.4646200690099902</v>
      </c>
      <c r="AF34">
        <f t="shared" si="14"/>
        <v>11.830477343945478</v>
      </c>
    </row>
    <row r="35" spans="1:32" x14ac:dyDescent="0.25">
      <c r="A35" s="40" t="s">
        <v>706</v>
      </c>
      <c r="B35">
        <v>0</v>
      </c>
      <c r="C35">
        <f t="shared" si="3"/>
        <v>3.0030677236976886</v>
      </c>
      <c r="D35">
        <v>529.45733945581901</v>
      </c>
      <c r="E35">
        <v>176.30549430430301</v>
      </c>
      <c r="F35">
        <v>2895.5226924724002</v>
      </c>
      <c r="G35">
        <v>79.336369281273704</v>
      </c>
      <c r="H35">
        <v>38.204513225018097</v>
      </c>
      <c r="I35">
        <v>685.48889741848404</v>
      </c>
      <c r="J35">
        <v>557517.91</v>
      </c>
      <c r="K35">
        <v>434237.72</v>
      </c>
      <c r="L35">
        <v>0.49101489039688001</v>
      </c>
      <c r="M35">
        <v>0.18122392121167899</v>
      </c>
      <c r="N35">
        <v>1.0574247848032601</v>
      </c>
      <c r="O35">
        <v>1.81481453102827</v>
      </c>
      <c r="P35" s="37">
        <f t="shared" si="4"/>
        <v>32.238130334283021</v>
      </c>
      <c r="Q35" s="41">
        <f t="shared" si="5"/>
        <v>0.18285380419648214</v>
      </c>
      <c r="R35" s="37">
        <f t="shared" si="6"/>
        <v>1052.9987374866159</v>
      </c>
      <c r="S35" s="39">
        <f t="shared" si="7"/>
        <v>2462.984614934951</v>
      </c>
      <c r="T35" s="37">
        <f t="shared" si="8"/>
        <v>0.16669530153457107</v>
      </c>
      <c r="U35" s="38">
        <f t="shared" si="9"/>
        <v>0.28857847069179027</v>
      </c>
      <c r="V35" s="37">
        <f t="shared" si="10"/>
        <v>1.608341147685919E-2</v>
      </c>
      <c r="W35" s="37">
        <f t="shared" si="11"/>
        <v>3185.850764864922</v>
      </c>
      <c r="X35" s="37">
        <f t="shared" si="12"/>
        <v>1272.5574110108764</v>
      </c>
      <c r="Y35" s="39">
        <f t="shared" si="13"/>
        <v>4641.5555224573145</v>
      </c>
      <c r="AA35" t="s">
        <v>1133</v>
      </c>
      <c r="AD35">
        <v>2.5262042781445699</v>
      </c>
      <c r="AF35">
        <f t="shared" si="14"/>
        <v>9.6273587412767814</v>
      </c>
    </row>
    <row r="36" spans="1:32" x14ac:dyDescent="0.25">
      <c r="A36" s="40" t="s">
        <v>705</v>
      </c>
      <c r="B36">
        <v>0</v>
      </c>
      <c r="C36">
        <f t="shared" si="3"/>
        <v>3.1691321113709843</v>
      </c>
      <c r="D36">
        <v>236.25801856986999</v>
      </c>
      <c r="E36">
        <v>74.549753770808707</v>
      </c>
      <c r="F36">
        <v>1550.28831203817</v>
      </c>
      <c r="G36">
        <v>33.435624473007799</v>
      </c>
      <c r="H36">
        <v>49.364216528191399</v>
      </c>
      <c r="I36">
        <v>444.775471281661</v>
      </c>
      <c r="J36">
        <v>340086.9</v>
      </c>
      <c r="K36">
        <v>170113.75</v>
      </c>
      <c r="L36">
        <v>0.46182989248412898</v>
      </c>
      <c r="M36">
        <v>0.185095601859461</v>
      </c>
      <c r="N36">
        <v>0.68713154290655998</v>
      </c>
      <c r="O36">
        <v>2.1175529544289202</v>
      </c>
      <c r="P36" s="37">
        <f t="shared" si="4"/>
        <v>11.361097786776908</v>
      </c>
      <c r="Q36" s="41">
        <f t="shared" si="5"/>
        <v>0.15239618123628934</v>
      </c>
      <c r="R36" s="37">
        <f t="shared" si="6"/>
        <v>1439.4724126555905</v>
      </c>
      <c r="S36" s="39">
        <f t="shared" si="7"/>
        <v>2281.8821175853582</v>
      </c>
      <c r="T36" s="37">
        <f t="shared" si="8"/>
        <v>0.39553620452569666</v>
      </c>
      <c r="U36" s="38">
        <f t="shared" si="9"/>
        <v>0.22333991655076169</v>
      </c>
      <c r="V36" s="37">
        <f t="shared" si="10"/>
        <v>2.4787787798257979E-2</v>
      </c>
      <c r="W36" s="37">
        <f t="shared" si="11"/>
        <v>1421.6117769562045</v>
      </c>
      <c r="X36" s="37">
        <f t="shared" si="12"/>
        <v>538.093506526434</v>
      </c>
      <c r="Y36" s="39">
        <f t="shared" si="13"/>
        <v>2044.0741041074166</v>
      </c>
      <c r="AA36" t="s">
        <v>1134</v>
      </c>
      <c r="AD36">
        <v>2.44365374809201</v>
      </c>
      <c r="AF36">
        <f t="shared" si="14"/>
        <v>12.580528246490685</v>
      </c>
    </row>
    <row r="37" spans="1:32" x14ac:dyDescent="0.25">
      <c r="A37" s="40" t="s">
        <v>704</v>
      </c>
      <c r="B37">
        <v>0</v>
      </c>
      <c r="C37">
        <f t="shared" si="3"/>
        <v>1.3474854433827481</v>
      </c>
      <c r="D37">
        <v>255.493303345116</v>
      </c>
      <c r="E37">
        <v>189.60746819180599</v>
      </c>
      <c r="F37">
        <v>10606.480522915101</v>
      </c>
      <c r="G37">
        <v>38.498307437789101</v>
      </c>
      <c r="H37">
        <v>41.5523038011045</v>
      </c>
      <c r="I37">
        <v>1312.7592353411701</v>
      </c>
      <c r="J37">
        <v>440969.83</v>
      </c>
      <c r="K37">
        <v>497240.34</v>
      </c>
      <c r="L37">
        <v>0.472077188672825</v>
      </c>
      <c r="M37">
        <v>0.24564708070951999</v>
      </c>
      <c r="N37">
        <v>1.0502885646841</v>
      </c>
      <c r="O37">
        <v>2.16173332199123</v>
      </c>
      <c r="P37" s="37">
        <f t="shared" si="4"/>
        <v>4.5673433598041679</v>
      </c>
      <c r="Q37" s="41">
        <f t="shared" si="5"/>
        <v>2.408841488872087E-2</v>
      </c>
      <c r="R37" s="37">
        <f t="shared" si="6"/>
        <v>1725.9545523365264</v>
      </c>
      <c r="S37" s="39">
        <f t="shared" si="7"/>
        <v>2622.4723358311717</v>
      </c>
      <c r="T37" s="37">
        <f t="shared" si="8"/>
        <v>0.3435215956278283</v>
      </c>
      <c r="U37" s="38">
        <f t="shared" si="9"/>
        <v>0.26532824877226047</v>
      </c>
      <c r="V37" s="37">
        <f t="shared" si="10"/>
        <v>8.3983412214462434E-3</v>
      </c>
      <c r="W37" s="37">
        <f t="shared" si="11"/>
        <v>1537.3543347543398</v>
      </c>
      <c r="X37" s="37">
        <f t="shared" si="12"/>
        <v>1368.5698779984236</v>
      </c>
      <c r="Y37" s="39">
        <f t="shared" si="13"/>
        <v>2927.2722299222123</v>
      </c>
      <c r="AA37" t="s">
        <v>1135</v>
      </c>
      <c r="AD37">
        <v>2.6593836909895399</v>
      </c>
      <c r="AF37">
        <f t="shared" si="14"/>
        <v>4.8629873861123389</v>
      </c>
    </row>
    <row r="38" spans="1:32" x14ac:dyDescent="0.25">
      <c r="A38" s="40" t="s">
        <v>703</v>
      </c>
      <c r="B38">
        <v>0</v>
      </c>
      <c r="C38">
        <f t="shared" si="3"/>
        <v>1.2906654811210672</v>
      </c>
      <c r="D38">
        <v>199.73935712826199</v>
      </c>
      <c r="E38">
        <v>154.756875464562</v>
      </c>
      <c r="F38">
        <v>55270.384854132899</v>
      </c>
      <c r="G38">
        <v>37.974984595231597</v>
      </c>
      <c r="H38">
        <v>27.798751404890002</v>
      </c>
      <c r="I38">
        <v>1467.9992207913799</v>
      </c>
      <c r="J38">
        <v>338351.54</v>
      </c>
      <c r="K38">
        <v>401700.45</v>
      </c>
      <c r="L38">
        <v>0.50317412775932302</v>
      </c>
      <c r="M38">
        <v>0.18040755525799201</v>
      </c>
      <c r="N38">
        <v>0.82426755688542397</v>
      </c>
      <c r="O38">
        <v>3.5905461926025599</v>
      </c>
      <c r="P38" s="37">
        <f t="shared" si="4"/>
        <v>0.55926946950069423</v>
      </c>
      <c r="Q38" s="41">
        <f t="shared" si="5"/>
        <v>3.6138586271003007E-3</v>
      </c>
      <c r="R38" s="37">
        <f t="shared" si="6"/>
        <v>1693.9652999019549</v>
      </c>
      <c r="S38" s="39">
        <f t="shared" si="7"/>
        <v>2595.6872597365536</v>
      </c>
      <c r="T38" s="37">
        <f t="shared" si="8"/>
        <v>0.3482555724765356</v>
      </c>
      <c r="U38" s="38">
        <f t="shared" si="9"/>
        <v>0.39660054652888549</v>
      </c>
      <c r="V38" s="37">
        <f t="shared" si="10"/>
        <v>7.5102219700474773E-3</v>
      </c>
      <c r="W38" s="37">
        <f t="shared" si="11"/>
        <v>1201.8716830608807</v>
      </c>
      <c r="X38" s="37">
        <f t="shared" si="12"/>
        <v>1117.021392636821</v>
      </c>
      <c r="Y38" s="39">
        <f t="shared" si="13"/>
        <v>2331.3978398595946</v>
      </c>
      <c r="AA38" t="s">
        <v>1136</v>
      </c>
      <c r="AD38">
        <v>2.4455612360964301</v>
      </c>
      <c r="AF38">
        <f t="shared" si="14"/>
        <v>12.512289612497318</v>
      </c>
    </row>
    <row r="39" spans="1:32" x14ac:dyDescent="0.25">
      <c r="A39" s="40" t="s">
        <v>702</v>
      </c>
      <c r="B39">
        <v>0</v>
      </c>
      <c r="C39">
        <f t="shared" si="3"/>
        <v>0.57992734095022447</v>
      </c>
      <c r="D39">
        <v>483.93236830138801</v>
      </c>
      <c r="E39">
        <v>834.47068991169397</v>
      </c>
      <c r="F39">
        <v>8946.1234403871895</v>
      </c>
      <c r="G39">
        <v>190.77468834362901</v>
      </c>
      <c r="H39">
        <v>76.8886072447972</v>
      </c>
      <c r="I39">
        <v>717.33830613278099</v>
      </c>
      <c r="J39">
        <v>399493.25</v>
      </c>
      <c r="K39">
        <v>681554</v>
      </c>
      <c r="L39">
        <v>0.245254700913109</v>
      </c>
      <c r="M39">
        <v>0.186246463586037</v>
      </c>
      <c r="N39">
        <v>0.28520134440067102</v>
      </c>
      <c r="O39">
        <v>0.110710093480552</v>
      </c>
      <c r="P39" s="37">
        <f t="shared" si="4"/>
        <v>45.139929036076609</v>
      </c>
      <c r="Q39" s="41">
        <f t="shared" si="5"/>
        <v>9.3277350292807718E-2</v>
      </c>
      <c r="R39" s="37">
        <f t="shared" si="6"/>
        <v>825.51463007574603</v>
      </c>
      <c r="S39" s="39">
        <f t="shared" si="7"/>
        <v>816.75007671284891</v>
      </c>
      <c r="T39" s="37">
        <f t="shared" si="8"/>
        <v>6.932261357533312E-2</v>
      </c>
      <c r="U39" s="38">
        <f t="shared" si="9"/>
        <v>0.14338925355870616</v>
      </c>
      <c r="V39" s="37">
        <f t="shared" si="10"/>
        <v>1.5369317246469819E-2</v>
      </c>
      <c r="W39" s="37">
        <f t="shared" si="11"/>
        <v>2911.9179031127992</v>
      </c>
      <c r="X39" s="37">
        <f t="shared" si="12"/>
        <v>6023.1353816213286</v>
      </c>
      <c r="Y39" s="39">
        <f t="shared" si="13"/>
        <v>8670.6761860365223</v>
      </c>
      <c r="AA39" t="s">
        <v>1137</v>
      </c>
      <c r="AD39">
        <v>2.4297965093096301</v>
      </c>
      <c r="AF39">
        <f t="shared" si="14"/>
        <v>13.076258255402029</v>
      </c>
    </row>
    <row r="40" spans="1:32" x14ac:dyDescent="0.25">
      <c r="A40" s="40" t="s">
        <v>701</v>
      </c>
      <c r="B40">
        <v>0</v>
      </c>
      <c r="C40">
        <f t="shared" si="3"/>
        <v>1.8287328122914439</v>
      </c>
      <c r="D40">
        <v>141.94282449285299</v>
      </c>
      <c r="E40">
        <v>77.618131822655599</v>
      </c>
      <c r="F40">
        <v>64345.363414078303</v>
      </c>
      <c r="G40">
        <v>35.116611896553501</v>
      </c>
      <c r="H40">
        <v>39.830350207936199</v>
      </c>
      <c r="I40">
        <v>1505.0545677749101</v>
      </c>
      <c r="J40">
        <v>144506.41</v>
      </c>
      <c r="K40">
        <v>143752.76999999999</v>
      </c>
      <c r="L40">
        <v>0.41728614195860603</v>
      </c>
      <c r="M40">
        <v>0.19832869397019301</v>
      </c>
      <c r="N40">
        <v>0.42642827492088597</v>
      </c>
      <c r="O40">
        <v>2.1710629784497502</v>
      </c>
      <c r="P40" s="37">
        <f t="shared" si="4"/>
        <v>0.17122192304466521</v>
      </c>
      <c r="Q40" s="41">
        <f t="shared" si="5"/>
        <v>2.205952643074154E-3</v>
      </c>
      <c r="R40" s="37">
        <f t="shared" si="6"/>
        <v>1018.0606911008459</v>
      </c>
      <c r="S40" s="39">
        <f t="shared" si="7"/>
        <v>1852.0514037680132</v>
      </c>
      <c r="T40" s="37">
        <f t="shared" si="8"/>
        <v>0.37660239088435404</v>
      </c>
      <c r="U40" s="38">
        <f t="shared" si="9"/>
        <v>0.27679897220193828</v>
      </c>
      <c r="V40" s="37">
        <f t="shared" si="10"/>
        <v>7.3253157965557916E-3</v>
      </c>
      <c r="W40" s="37">
        <f t="shared" si="11"/>
        <v>854.09838013092269</v>
      </c>
      <c r="X40" s="37">
        <f t="shared" si="12"/>
        <v>560.24078699020333</v>
      </c>
      <c r="Y40" s="39">
        <f t="shared" si="13"/>
        <v>1443.9756821321027</v>
      </c>
      <c r="AA40" t="s">
        <v>1138</v>
      </c>
      <c r="AD40">
        <v>2.4367533693664498</v>
      </c>
      <c r="AF40">
        <f t="shared" si="14"/>
        <v>12.827382967033074</v>
      </c>
    </row>
    <row r="41" spans="1:32" x14ac:dyDescent="0.25">
      <c r="A41" t="s">
        <v>543</v>
      </c>
      <c r="B41">
        <v>0</v>
      </c>
      <c r="C41">
        <f t="shared" si="3"/>
        <v>5.6749192801884654</v>
      </c>
      <c r="D41">
        <v>247.99431051683101</v>
      </c>
      <c r="E41">
        <v>43.700059555489403</v>
      </c>
      <c r="F41">
        <v>79166.199557622997</v>
      </c>
      <c r="G41">
        <v>57.834277218077901</v>
      </c>
      <c r="H41">
        <v>19.220401446284299</v>
      </c>
      <c r="I41">
        <v>1815.8282112223701</v>
      </c>
      <c r="J41">
        <v>216184.5</v>
      </c>
      <c r="K41">
        <v>28555.5</v>
      </c>
      <c r="L41">
        <v>0.42421959898379102</v>
      </c>
      <c r="M41">
        <v>0.200720959142695</v>
      </c>
      <c r="N41">
        <v>0.77371920239231895</v>
      </c>
      <c r="O41">
        <v>1.4080471387279401</v>
      </c>
      <c r="P41" s="37">
        <f t="shared" si="4"/>
        <v>0.13689385368461213</v>
      </c>
      <c r="Q41" s="41">
        <f t="shared" si="5"/>
        <v>3.132578195020243E-3</v>
      </c>
      <c r="R41" s="37">
        <f t="shared" si="6"/>
        <v>871.73169234996578</v>
      </c>
      <c r="S41" s="39">
        <f t="shared" si="7"/>
        <v>653.44304539770326</v>
      </c>
      <c r="T41" s="37">
        <f t="shared" si="8"/>
        <v>0.22867061950358594</v>
      </c>
      <c r="U41" s="38">
        <f t="shared" si="9"/>
        <v>0.57360924696665783</v>
      </c>
      <c r="V41" s="37">
        <f t="shared" si="10"/>
        <v>6.0716096004358499E-3</v>
      </c>
      <c r="W41" s="37">
        <f t="shared" si="11"/>
        <v>1492.2313942313822</v>
      </c>
      <c r="X41" s="37">
        <f t="shared" si="12"/>
        <v>315.42315154949449</v>
      </c>
      <c r="Y41" s="39">
        <f t="shared" si="13"/>
        <v>1918.3719367391079</v>
      </c>
      <c r="AA41" t="s">
        <v>1139</v>
      </c>
      <c r="AD41">
        <v>2.4588707674831198</v>
      </c>
      <c r="AF41">
        <f t="shared" si="14"/>
        <v>12.036153333362186</v>
      </c>
    </row>
    <row r="42" spans="1:32" x14ac:dyDescent="0.25">
      <c r="A42" s="40" t="s">
        <v>682</v>
      </c>
      <c r="B42">
        <v>2</v>
      </c>
      <c r="C42">
        <f t="shared" si="3"/>
        <v>1.2994596428631704</v>
      </c>
      <c r="D42">
        <v>108.00321729146199</v>
      </c>
      <c r="E42">
        <v>83.113945003703705</v>
      </c>
      <c r="F42">
        <v>385.84380650709102</v>
      </c>
      <c r="G42">
        <v>88.604032950122999</v>
      </c>
      <c r="H42">
        <v>80.782327412691203</v>
      </c>
      <c r="I42">
        <v>988.71226895550296</v>
      </c>
      <c r="J42">
        <v>188921</v>
      </c>
      <c r="K42">
        <v>170618</v>
      </c>
      <c r="L42">
        <v>0.40565704789178197</v>
      </c>
      <c r="M42">
        <v>0.16073370512671201</v>
      </c>
      <c r="N42">
        <v>0.334414225206355</v>
      </c>
      <c r="O42">
        <v>0.99999999999351796</v>
      </c>
      <c r="P42" s="37">
        <f t="shared" si="4"/>
        <v>23.264785674409062</v>
      </c>
      <c r="Q42" s="41">
        <f t="shared" si="5"/>
        <v>0.27991434738625798</v>
      </c>
      <c r="R42" s="37">
        <f t="shared" si="6"/>
        <v>1749.2164098238843</v>
      </c>
      <c r="S42" s="39">
        <f t="shared" si="7"/>
        <v>2052.8203780051226</v>
      </c>
      <c r="T42" s="37">
        <f t="shared" si="8"/>
        <v>0.14925957159810796</v>
      </c>
      <c r="U42" s="38">
        <f t="shared" si="9"/>
        <v>0.13647787026086514</v>
      </c>
      <c r="V42" s="37">
        <f t="shared" si="10"/>
        <v>1.115086799888409E-2</v>
      </c>
      <c r="W42" s="37">
        <f t="shared" si="11"/>
        <v>649.87697171131344</v>
      </c>
      <c r="X42" s="37">
        <f t="shared" si="12"/>
        <v>599.90907878491532</v>
      </c>
      <c r="Y42" s="39">
        <f t="shared" si="13"/>
        <v>1256.9107888004803</v>
      </c>
      <c r="AA42" t="s">
        <v>1140</v>
      </c>
      <c r="AD42">
        <v>2.4875730705994799</v>
      </c>
      <c r="AF42">
        <f t="shared" si="14"/>
        <v>11.009354762369705</v>
      </c>
    </row>
    <row r="43" spans="1:32" x14ac:dyDescent="0.25">
      <c r="A43" t="s">
        <v>538</v>
      </c>
      <c r="B43">
        <v>2</v>
      </c>
      <c r="C43">
        <f t="shared" si="3"/>
        <v>1.6457831753228351</v>
      </c>
      <c r="D43">
        <v>70.817953777076198</v>
      </c>
      <c r="E43">
        <v>43.029941512912004</v>
      </c>
      <c r="F43">
        <v>111.17700217270399</v>
      </c>
      <c r="G43">
        <v>200</v>
      </c>
      <c r="H43">
        <v>200</v>
      </c>
      <c r="I43">
        <v>1144.6998383801399</v>
      </c>
      <c r="J43">
        <v>110258.07</v>
      </c>
      <c r="K43">
        <v>46307.709000000003</v>
      </c>
      <c r="L43">
        <v>0.27762445010641401</v>
      </c>
      <c r="M43">
        <v>0.66684119553287302</v>
      </c>
      <c r="N43">
        <v>0.69164457050397898</v>
      </c>
      <c r="O43">
        <v>2.3764041847860101E-2</v>
      </c>
      <c r="P43" s="37">
        <f t="shared" si="4"/>
        <v>27.409377385063735</v>
      </c>
      <c r="Q43" s="41">
        <f t="shared" si="5"/>
        <v>0.6369838401206982</v>
      </c>
      <c r="R43" s="37">
        <f t="shared" si="6"/>
        <v>1556.9225615735115</v>
      </c>
      <c r="S43" s="39">
        <f t="shared" si="7"/>
        <v>1076.1741097441288</v>
      </c>
      <c r="T43" s="37">
        <f t="shared" si="8"/>
        <v>6.6125000000000003E-2</v>
      </c>
      <c r="U43" s="38">
        <f t="shared" si="9"/>
        <v>5.5124999999999987E-2</v>
      </c>
      <c r="V43" s="37">
        <f t="shared" si="10"/>
        <v>9.6313458169099003E-3</v>
      </c>
      <c r="W43" s="37">
        <f t="shared" si="11"/>
        <v>426.12579974574805</v>
      </c>
      <c r="X43" s="37">
        <f t="shared" si="12"/>
        <v>310.58629899025374</v>
      </c>
      <c r="Y43" s="39">
        <f t="shared" si="13"/>
        <v>748.73782214917901</v>
      </c>
      <c r="AA43" t="s">
        <v>1141</v>
      </c>
      <c r="AD43">
        <v>2.28124894814166</v>
      </c>
      <c r="AF43">
        <f t="shared" si="14"/>
        <v>18.390411022632414</v>
      </c>
    </row>
    <row r="44" spans="1:32" x14ac:dyDescent="0.25">
      <c r="A44" t="s">
        <v>549</v>
      </c>
      <c r="B44">
        <v>2</v>
      </c>
      <c r="C44">
        <f t="shared" si="3"/>
        <v>2.8381542872425305</v>
      </c>
      <c r="D44">
        <v>369.686662783781</v>
      </c>
      <c r="E44">
        <v>130.25601336950501</v>
      </c>
      <c r="F44">
        <v>977.781070303467</v>
      </c>
      <c r="G44">
        <v>198.622779945502</v>
      </c>
      <c r="H44">
        <v>65.807274800248194</v>
      </c>
      <c r="I44">
        <v>547.655305222842</v>
      </c>
      <c r="J44">
        <v>642165</v>
      </c>
      <c r="K44">
        <v>94706.25</v>
      </c>
      <c r="L44">
        <v>0.34643576707916202</v>
      </c>
      <c r="M44">
        <v>0.471273174543137</v>
      </c>
      <c r="N44">
        <v>0.57763811646724705</v>
      </c>
      <c r="O44">
        <v>0.115676306077868</v>
      </c>
      <c r="P44" s="37">
        <f t="shared" si="4"/>
        <v>49.248152119724189</v>
      </c>
      <c r="Q44" s="41">
        <f t="shared" si="5"/>
        <v>0.37808735923783432</v>
      </c>
      <c r="R44" s="37">
        <f t="shared" si="6"/>
        <v>1737.0521164177992</v>
      </c>
      <c r="S44" s="39">
        <f t="shared" si="7"/>
        <v>727.07775672007654</v>
      </c>
      <c r="T44" s="37">
        <f t="shared" si="8"/>
        <v>6.6583500662052292E-2</v>
      </c>
      <c r="U44" s="38">
        <f t="shared" si="9"/>
        <v>0.16753466897794128</v>
      </c>
      <c r="V44" s="37">
        <f t="shared" si="10"/>
        <v>2.013127581319404E-2</v>
      </c>
      <c r="W44" s="37">
        <f t="shared" si="11"/>
        <v>2224.4786305174052</v>
      </c>
      <c r="X44" s="37">
        <f t="shared" si="12"/>
        <v>940.17634445354781</v>
      </c>
      <c r="Y44" s="39">
        <f t="shared" si="13"/>
        <v>3287.9482715862023</v>
      </c>
      <c r="AA44" t="s">
        <v>1142</v>
      </c>
      <c r="AD44">
        <v>2.5821643354442299</v>
      </c>
      <c r="AF44">
        <f t="shared" si="14"/>
        <v>7.6254390125705225</v>
      </c>
    </row>
    <row r="45" spans="1:32" x14ac:dyDescent="0.25">
      <c r="A45" s="40" t="s">
        <v>681</v>
      </c>
      <c r="B45">
        <v>2</v>
      </c>
      <c r="C45">
        <f t="shared" si="3"/>
        <v>2.6514175080964937</v>
      </c>
      <c r="D45">
        <v>153.18475573907301</v>
      </c>
      <c r="E45">
        <v>57.774664032088801</v>
      </c>
      <c r="F45">
        <v>306.22786274289302</v>
      </c>
      <c r="G45">
        <v>108.00537297000299</v>
      </c>
      <c r="H45">
        <v>97.867062522656099</v>
      </c>
      <c r="I45" s="36">
        <v>1276.29124525674</v>
      </c>
      <c r="J45">
        <v>159644.63</v>
      </c>
      <c r="K45">
        <v>120114.04</v>
      </c>
      <c r="L45">
        <v>0.464445833622394</v>
      </c>
      <c r="M45">
        <v>0.19713144773338001</v>
      </c>
      <c r="N45">
        <v>0.99922866586432202</v>
      </c>
      <c r="O45">
        <v>0.99999986884169401</v>
      </c>
      <c r="P45" s="37">
        <f t="shared" si="4"/>
        <v>28.90069413798933</v>
      </c>
      <c r="Q45" s="41">
        <f t="shared" si="5"/>
        <v>0.50023127995928296</v>
      </c>
      <c r="R45" s="37">
        <f t="shared" si="6"/>
        <v>1042.1704772760183</v>
      </c>
      <c r="S45" s="39">
        <f t="shared" si="7"/>
        <v>2079.0088875858646</v>
      </c>
      <c r="T45" s="37">
        <f t="shared" si="8"/>
        <v>0.12244761196901807</v>
      </c>
      <c r="U45" s="38">
        <f t="shared" si="9"/>
        <v>0.1126528140910301</v>
      </c>
      <c r="V45" s="37">
        <f t="shared" si="10"/>
        <v>8.6383104491030167E-3</v>
      </c>
      <c r="W45" s="37">
        <f t="shared" si="11"/>
        <v>921.74333013981288</v>
      </c>
      <c r="X45" s="37">
        <f t="shared" si="12"/>
        <v>417.01239755920483</v>
      </c>
      <c r="Y45" s="39">
        <f t="shared" si="13"/>
        <v>1387.4063821644015</v>
      </c>
      <c r="AA45" t="s">
        <v>1143</v>
      </c>
      <c r="AD45">
        <v>2.5897984928714899</v>
      </c>
      <c r="AF45">
        <f t="shared" si="14"/>
        <v>7.352334031926155</v>
      </c>
    </row>
    <row r="46" spans="1:32" x14ac:dyDescent="0.25">
      <c r="A46" s="40" t="s">
        <v>692</v>
      </c>
      <c r="B46">
        <v>2</v>
      </c>
      <c r="C46">
        <f t="shared" si="3"/>
        <v>0.15823742967170329</v>
      </c>
      <c r="D46">
        <v>16.992379904065</v>
      </c>
      <c r="E46">
        <v>107.38533821814001</v>
      </c>
      <c r="F46">
        <v>231.46818591341</v>
      </c>
      <c r="G46">
        <v>291.247178076122</v>
      </c>
      <c r="H46">
        <v>60.035370682995499</v>
      </c>
      <c r="I46">
        <v>519.17164949541905</v>
      </c>
      <c r="J46">
        <v>196540</v>
      </c>
      <c r="K46">
        <v>250872</v>
      </c>
      <c r="L46">
        <v>2.3009924426802102E-2</v>
      </c>
      <c r="M46">
        <v>0.167514738051601</v>
      </c>
      <c r="N46">
        <v>0.369895355828743</v>
      </c>
      <c r="O46">
        <v>0.99999999999997702</v>
      </c>
      <c r="P46" s="37">
        <f t="shared" si="4"/>
        <v>7.8832970324991454</v>
      </c>
      <c r="Q46" s="41">
        <f t="shared" si="5"/>
        <v>0.46393130785719217</v>
      </c>
      <c r="R46" s="39">
        <f t="shared" si="6"/>
        <v>11566.360987078846</v>
      </c>
      <c r="S46" s="39">
        <f t="shared" si="7"/>
        <v>2336.1848476035398</v>
      </c>
      <c r="T46" s="37">
        <f t="shared" si="8"/>
        <v>4.540816528201156E-2</v>
      </c>
      <c r="U46" s="38">
        <f t="shared" si="9"/>
        <v>0.18364174110317827</v>
      </c>
      <c r="V46" s="37">
        <f t="shared" si="10"/>
        <v>2.1235751240876025E-2</v>
      </c>
      <c r="W46" s="37">
        <f t="shared" si="11"/>
        <v>102.24655034507867</v>
      </c>
      <c r="X46" s="37">
        <f t="shared" si="12"/>
        <v>775.09784095292548</v>
      </c>
      <c r="Y46" s="39">
        <f t="shared" si="13"/>
        <v>817.98878717517925</v>
      </c>
      <c r="AA46" t="s">
        <v>1144</v>
      </c>
      <c r="AD46">
        <v>2.4904413002847998</v>
      </c>
      <c r="AF46">
        <f t="shared" si="14"/>
        <v>10.906746475842121</v>
      </c>
    </row>
    <row r="47" spans="1:32" x14ac:dyDescent="0.25">
      <c r="A47" s="40" t="s">
        <v>699</v>
      </c>
      <c r="B47">
        <v>2</v>
      </c>
      <c r="C47">
        <f t="shared" si="3"/>
        <v>3.4674132696742404</v>
      </c>
      <c r="D47">
        <v>230.21642363358299</v>
      </c>
      <c r="E47">
        <v>66.394284652204604</v>
      </c>
      <c r="F47">
        <v>2305.6981854886599</v>
      </c>
      <c r="G47">
        <v>62.998180909709802</v>
      </c>
      <c r="H47">
        <v>31.9027937951697</v>
      </c>
      <c r="I47">
        <v>957.84793123970906</v>
      </c>
      <c r="J47">
        <v>299962.53999999998</v>
      </c>
      <c r="K47">
        <v>167937.96</v>
      </c>
      <c r="L47">
        <v>0.41757872565196602</v>
      </c>
      <c r="M47">
        <v>0.226384628748561</v>
      </c>
      <c r="N47">
        <v>1.0005379147632201</v>
      </c>
      <c r="O47">
        <v>8.9240841418249298E-2</v>
      </c>
      <c r="P47" s="37">
        <f t="shared" si="4"/>
        <v>6.6292521972476566</v>
      </c>
      <c r="Q47" s="41">
        <f t="shared" si="5"/>
        <v>9.9846729759555206E-2</v>
      </c>
      <c r="R47" s="37">
        <f t="shared" si="6"/>
        <v>1302.9589082550699</v>
      </c>
      <c r="S47" s="39">
        <f t="shared" si="7"/>
        <v>2529.4038617889328</v>
      </c>
      <c r="T47" s="37">
        <f t="shared" si="8"/>
        <v>0.20992669643833561</v>
      </c>
      <c r="U47" s="38">
        <f t="shared" si="9"/>
        <v>0.34558101935477697</v>
      </c>
      <c r="V47" s="37">
        <f t="shared" si="10"/>
        <v>1.151017780633584E-2</v>
      </c>
      <c r="W47" s="37">
        <f t="shared" si="11"/>
        <v>1385.2582911993409</v>
      </c>
      <c r="X47" s="37">
        <f t="shared" si="12"/>
        <v>479.22805421536168</v>
      </c>
      <c r="Y47" s="39">
        <f t="shared" si="13"/>
        <v>1950.7049751103841</v>
      </c>
      <c r="AA47" t="s">
        <v>1145</v>
      </c>
      <c r="AD47">
        <v>2.5145370077217102</v>
      </c>
      <c r="AF47">
        <f t="shared" si="14"/>
        <v>10.044744640554903</v>
      </c>
    </row>
    <row r="48" spans="1:32" x14ac:dyDescent="0.25">
      <c r="A48" s="40" t="s">
        <v>697</v>
      </c>
      <c r="B48">
        <v>2</v>
      </c>
      <c r="C48">
        <f t="shared" si="3"/>
        <v>1.5642596447051058</v>
      </c>
      <c r="D48">
        <v>191.06994816543801</v>
      </c>
      <c r="E48">
        <v>122.147207985704</v>
      </c>
      <c r="F48">
        <v>232.56854095736</v>
      </c>
      <c r="G48">
        <v>542.72536185608203</v>
      </c>
      <c r="H48">
        <v>365.831382815224</v>
      </c>
      <c r="I48">
        <v>491.72053222487699</v>
      </c>
      <c r="J48">
        <v>158184.5</v>
      </c>
      <c r="K48">
        <v>153573</v>
      </c>
      <c r="L48">
        <v>0.31101781640818699</v>
      </c>
      <c r="M48">
        <v>0.24826233137159801</v>
      </c>
      <c r="N48">
        <v>0.99999999999997802</v>
      </c>
      <c r="O48">
        <v>0.68529572631448299</v>
      </c>
      <c r="P48" s="37">
        <f t="shared" si="4"/>
        <v>100.35175265884493</v>
      </c>
      <c r="Q48" s="41">
        <f t="shared" si="5"/>
        <v>0.8215640317426659</v>
      </c>
      <c r="R48" s="37">
        <f t="shared" si="6"/>
        <v>827.88790973573657</v>
      </c>
      <c r="S48" s="39">
        <f t="shared" si="7"/>
        <v>1257.2780215981199</v>
      </c>
      <c r="T48" s="37">
        <f t="shared" si="8"/>
        <v>2.4367757487454511E-2</v>
      </c>
      <c r="U48" s="38">
        <f t="shared" si="9"/>
        <v>3.0136834940616784E-2</v>
      </c>
      <c r="V48" s="37">
        <f t="shared" si="10"/>
        <v>2.2421272404703999E-2</v>
      </c>
      <c r="W48" s="37">
        <f t="shared" si="11"/>
        <v>1149.7061144363583</v>
      </c>
      <c r="X48" s="37">
        <f t="shared" si="12"/>
        <v>881.64770683893994</v>
      </c>
      <c r="Y48" s="39">
        <f t="shared" si="13"/>
        <v>2059.9197794479464</v>
      </c>
      <c r="AA48" t="s">
        <v>1146</v>
      </c>
      <c r="AD48">
        <v>2.5102348588057102</v>
      </c>
      <c r="AF48">
        <f t="shared" si="14"/>
        <v>10.198650072507077</v>
      </c>
    </row>
    <row r="49" spans="1:32" x14ac:dyDescent="0.25">
      <c r="A49" t="s">
        <v>539</v>
      </c>
      <c r="B49">
        <v>2</v>
      </c>
      <c r="C49">
        <f t="shared" si="3"/>
        <v>15.780352486699755</v>
      </c>
      <c r="D49">
        <v>160.660585016102</v>
      </c>
      <c r="E49">
        <v>10.181051731988401</v>
      </c>
      <c r="F49">
        <v>57.649238949450002</v>
      </c>
      <c r="G49">
        <v>89.017682579485495</v>
      </c>
      <c r="H49">
        <v>73.337513428477607</v>
      </c>
      <c r="I49">
        <v>67.274592235853504</v>
      </c>
      <c r="J49">
        <v>495935</v>
      </c>
      <c r="K49">
        <v>106574</v>
      </c>
      <c r="L49">
        <v>0.82347397640508302</v>
      </c>
      <c r="M49">
        <v>0.18569019301765199</v>
      </c>
      <c r="N49">
        <v>7.4356908741479997E-3</v>
      </c>
      <c r="O49">
        <v>6.6173091296004599E-2</v>
      </c>
      <c r="P49" s="37">
        <f t="shared" si="4"/>
        <v>28.373205911264858</v>
      </c>
      <c r="Q49" s="41">
        <f t="shared" si="5"/>
        <v>2.7868639368678911</v>
      </c>
      <c r="R49" s="37">
        <f t="shared" si="6"/>
        <v>3086.8492104040051</v>
      </c>
      <c r="S49" s="52">
        <f t="shared" si="7"/>
        <v>10467.877269020188</v>
      </c>
      <c r="T49" s="37">
        <f t="shared" si="8"/>
        <v>0.14856598842809865</v>
      </c>
      <c r="U49" s="38">
        <f t="shared" si="9"/>
        <v>0.15033233995248729</v>
      </c>
      <c r="V49" s="37">
        <f t="shared" si="10"/>
        <v>0.16388059196773999</v>
      </c>
      <c r="W49" s="37">
        <f t="shared" si="11"/>
        <v>966.72689093944518</v>
      </c>
      <c r="X49" s="37">
        <f t="shared" si="12"/>
        <v>73.485927846723655</v>
      </c>
      <c r="Y49" s="39">
        <f t="shared" si="13"/>
        <v>1123.5657427425035</v>
      </c>
      <c r="AA49" t="s">
        <v>1147</v>
      </c>
      <c r="AD49">
        <v>2.5559902654251898</v>
      </c>
      <c r="AF49">
        <f t="shared" si="14"/>
        <v>8.561792363158915</v>
      </c>
    </row>
    <row r="50" spans="1:32" x14ac:dyDescent="0.25">
      <c r="A50" t="s">
        <v>540</v>
      </c>
      <c r="B50">
        <v>2</v>
      </c>
      <c r="C50">
        <f t="shared" si="3"/>
        <v>4.5682551260323949</v>
      </c>
      <c r="D50">
        <v>370.26400201266603</v>
      </c>
      <c r="E50">
        <v>81.051515687620196</v>
      </c>
      <c r="F50">
        <v>380.57806748632601</v>
      </c>
      <c r="G50">
        <v>169.08304379532299</v>
      </c>
      <c r="H50">
        <v>53.545784776883202</v>
      </c>
      <c r="I50">
        <v>142.075560897863</v>
      </c>
      <c r="J50">
        <v>388367.78</v>
      </c>
      <c r="K50">
        <v>70433.035000000003</v>
      </c>
      <c r="L50">
        <v>0.200242689367335</v>
      </c>
      <c r="M50">
        <v>0.384809644444643</v>
      </c>
      <c r="N50">
        <v>0.63939575350644395</v>
      </c>
      <c r="O50">
        <v>0.157374837607341</v>
      </c>
      <c r="P50" s="37">
        <f t="shared" si="4"/>
        <v>78.854934457748001</v>
      </c>
      <c r="Q50" s="41">
        <f t="shared" si="5"/>
        <v>0.97289894937513555</v>
      </c>
      <c r="R50" s="37">
        <f t="shared" si="6"/>
        <v>1048.894242726612</v>
      </c>
      <c r="S50" s="39">
        <f t="shared" si="7"/>
        <v>868.99096707155024</v>
      </c>
      <c r="T50" s="37">
        <f t="shared" si="8"/>
        <v>7.8216003823594629E-2</v>
      </c>
      <c r="U50" s="38">
        <f t="shared" si="9"/>
        <v>0.20589856038041884</v>
      </c>
      <c r="V50" s="37">
        <f t="shared" si="10"/>
        <v>7.7599552874021621E-2</v>
      </c>
      <c r="W50" s="37">
        <f t="shared" si="11"/>
        <v>2227.9525961929407</v>
      </c>
      <c r="X50" s="37">
        <f t="shared" si="12"/>
        <v>585.02264701927686</v>
      </c>
      <c r="Y50" s="39">
        <f t="shared" si="13"/>
        <v>2968.1444436396009</v>
      </c>
      <c r="AA50" t="s">
        <v>1148</v>
      </c>
      <c r="AD50">
        <v>2.58573820668007</v>
      </c>
      <c r="AF50">
        <f t="shared" si="14"/>
        <v>7.4975870467197332</v>
      </c>
    </row>
    <row r="51" spans="1:32" x14ac:dyDescent="0.25">
      <c r="A51" t="s">
        <v>541</v>
      </c>
      <c r="B51">
        <v>2</v>
      </c>
      <c r="C51">
        <f t="shared" si="3"/>
        <v>6.9200867158271135</v>
      </c>
      <c r="D51">
        <v>270.83701715311798</v>
      </c>
      <c r="E51">
        <v>39.137806833211997</v>
      </c>
      <c r="F51">
        <v>589.234115624423</v>
      </c>
      <c r="G51">
        <v>134.61546246802399</v>
      </c>
      <c r="H51">
        <v>78.410303420419694</v>
      </c>
      <c r="I51">
        <v>1592.0362835896999</v>
      </c>
      <c r="J51">
        <v>248626.01</v>
      </c>
      <c r="K51">
        <v>47474.05</v>
      </c>
      <c r="L51">
        <v>0.25133619397555901</v>
      </c>
      <c r="M51">
        <v>0.17187215703586001</v>
      </c>
      <c r="N51">
        <v>1.9770118118337201</v>
      </c>
      <c r="O51">
        <v>0.13560831379777499</v>
      </c>
      <c r="P51" s="37">
        <f t="shared" si="4"/>
        <v>17.989397727572278</v>
      </c>
      <c r="Q51" s="41">
        <f t="shared" si="5"/>
        <v>0.45964245784734759</v>
      </c>
      <c r="R51" s="37">
        <f t="shared" si="6"/>
        <v>917.99124290103612</v>
      </c>
      <c r="S51" s="39">
        <f t="shared" si="7"/>
        <v>1212.9971973726936</v>
      </c>
      <c r="T51" s="37">
        <f t="shared" si="8"/>
        <v>9.8242800325716015E-2</v>
      </c>
      <c r="U51" s="38">
        <f t="shared" si="9"/>
        <v>0.14060652132521725</v>
      </c>
      <c r="V51" s="37">
        <f t="shared" si="10"/>
        <v>6.9250934250951815E-3</v>
      </c>
      <c r="W51" s="37">
        <f t="shared" si="11"/>
        <v>1629.6805312734659</v>
      </c>
      <c r="X51" s="37">
        <f t="shared" si="12"/>
        <v>282.49321629394325</v>
      </c>
      <c r="Y51" s="39">
        <f t="shared" si="13"/>
        <v>2038.5960938621745</v>
      </c>
      <c r="AA51" t="s">
        <v>1149</v>
      </c>
      <c r="AD51">
        <v>2.53025698272873</v>
      </c>
      <c r="AF51">
        <f t="shared" si="14"/>
        <v>9.4823769515298029</v>
      </c>
    </row>
    <row r="52" spans="1:32" x14ac:dyDescent="0.25">
      <c r="A52" t="s">
        <v>544</v>
      </c>
      <c r="B52">
        <v>2</v>
      </c>
      <c r="C52">
        <f t="shared" si="3"/>
        <v>2.9783177994844796</v>
      </c>
      <c r="D52">
        <v>203.30823286764499</v>
      </c>
      <c r="E52">
        <v>68.262773335617794</v>
      </c>
      <c r="F52">
        <v>316.62418557600898</v>
      </c>
      <c r="G52">
        <v>168.74181736254701</v>
      </c>
      <c r="H52">
        <v>61.508282485154602</v>
      </c>
      <c r="I52">
        <v>1634.0714347052101</v>
      </c>
      <c r="J52">
        <v>140255.63</v>
      </c>
      <c r="K52">
        <v>33524.544000000002</v>
      </c>
      <c r="L52">
        <v>0.391446234137171</v>
      </c>
      <c r="M52">
        <v>0.32440792089079101</v>
      </c>
      <c r="N52">
        <v>1.7303338879953301</v>
      </c>
      <c r="O52">
        <v>0.21454980925039099</v>
      </c>
      <c r="P52" s="37">
        <f t="shared" si="4"/>
        <v>43.832355359276235</v>
      </c>
      <c r="Q52" s="41">
        <f t="shared" si="5"/>
        <v>0.64211213839455328</v>
      </c>
      <c r="R52" s="37">
        <f t="shared" si="6"/>
        <v>689.86694745070827</v>
      </c>
      <c r="S52" s="39">
        <f t="shared" si="7"/>
        <v>491.11019611193763</v>
      </c>
      <c r="T52" s="37">
        <f t="shared" si="8"/>
        <v>7.8374170710664326E-2</v>
      </c>
      <c r="U52" s="38">
        <f t="shared" si="9"/>
        <v>0.17924415305631317</v>
      </c>
      <c r="V52" s="37">
        <f t="shared" si="10"/>
        <v>6.746951060917928E-3</v>
      </c>
      <c r="W52" s="37">
        <f t="shared" si="11"/>
        <v>1223.3463225770829</v>
      </c>
      <c r="X52" s="37">
        <f t="shared" si="12"/>
        <v>492.71463970635835</v>
      </c>
      <c r="Y52" s="39">
        <f t="shared" si="13"/>
        <v>1786.0276048631836</v>
      </c>
      <c r="AA52" t="s">
        <v>1150</v>
      </c>
      <c r="AD52">
        <v>2.6236597795738201</v>
      </c>
      <c r="AF52">
        <f t="shared" si="14"/>
        <v>6.1409775544697727</v>
      </c>
    </row>
    <row r="53" spans="1:32" x14ac:dyDescent="0.25">
      <c r="A53" t="s">
        <v>545</v>
      </c>
      <c r="B53">
        <v>2</v>
      </c>
      <c r="C53">
        <f t="shared" si="3"/>
        <v>2.4407306424237589</v>
      </c>
      <c r="D53">
        <v>88.4209594256522</v>
      </c>
      <c r="E53">
        <v>36.227250106486999</v>
      </c>
      <c r="F53">
        <v>169.063731245555</v>
      </c>
      <c r="G53">
        <v>107.248710686726</v>
      </c>
      <c r="H53">
        <v>124.81153923393499</v>
      </c>
      <c r="I53">
        <v>164.45576918446699</v>
      </c>
      <c r="J53">
        <v>93822.667000000001</v>
      </c>
      <c r="K53">
        <v>31102.332999999999</v>
      </c>
      <c r="L53">
        <v>0.34856169509358698</v>
      </c>
      <c r="M53">
        <v>0.10350024346204501</v>
      </c>
      <c r="N53">
        <v>1.13952083540741</v>
      </c>
      <c r="O53">
        <v>4.99999999998386</v>
      </c>
      <c r="P53" s="37">
        <f t="shared" si="4"/>
        <v>18.946986371169782</v>
      </c>
      <c r="Q53" s="41">
        <f t="shared" si="5"/>
        <v>0.52300371448223881</v>
      </c>
      <c r="R53" s="37">
        <f t="shared" si="6"/>
        <v>1061.0908048208837</v>
      </c>
      <c r="S53" s="39">
        <f t="shared" si="7"/>
        <v>858.53419480024763</v>
      </c>
      <c r="T53" s="37">
        <f t="shared" si="8"/>
        <v>0.12331150570779623</v>
      </c>
      <c r="U53" s="38">
        <f t="shared" si="9"/>
        <v>8.8333178708226462E-2</v>
      </c>
      <c r="V53" s="37">
        <f t="shared" si="10"/>
        <v>6.7039302145937243E-2</v>
      </c>
      <c r="W53" s="37">
        <f t="shared" si="11"/>
        <v>532.04660739207793</v>
      </c>
      <c r="X53" s="37">
        <f t="shared" si="12"/>
        <v>261.48507614847159</v>
      </c>
      <c r="Y53" s="39">
        <f t="shared" si="13"/>
        <v>819.76771465265529</v>
      </c>
      <c r="AA53" t="s">
        <v>1151</v>
      </c>
      <c r="AD53">
        <v>2.61573611309869</v>
      </c>
      <c r="AF53">
        <f t="shared" si="14"/>
        <v>6.4244394557917968</v>
      </c>
    </row>
    <row r="54" spans="1:32" x14ac:dyDescent="0.25">
      <c r="A54" t="s">
        <v>550</v>
      </c>
      <c r="B54">
        <v>2</v>
      </c>
      <c r="C54">
        <f t="shared" si="3"/>
        <v>3.0459487453744565</v>
      </c>
      <c r="D54">
        <v>213.36728856519099</v>
      </c>
      <c r="E54">
        <v>70.049533462835896</v>
      </c>
      <c r="F54">
        <v>314.80053772880598</v>
      </c>
      <c r="G54">
        <v>197.433166024055</v>
      </c>
      <c r="H54">
        <v>60.5123681838826</v>
      </c>
      <c r="I54">
        <v>1347.11873129844</v>
      </c>
      <c r="J54">
        <v>384332.99</v>
      </c>
      <c r="K54">
        <v>47286.983999999997</v>
      </c>
      <c r="L54">
        <v>0.32746052589885499</v>
      </c>
      <c r="M54">
        <v>0.36524462897516202</v>
      </c>
      <c r="N54">
        <v>0.92132675001216902</v>
      </c>
      <c r="O54">
        <v>6.4364161487826199E-2</v>
      </c>
      <c r="P54" s="37">
        <f t="shared" si="4"/>
        <v>47.478568899706943</v>
      </c>
      <c r="Q54" s="41">
        <f t="shared" si="5"/>
        <v>0.67778565470241481</v>
      </c>
      <c r="R54" s="37">
        <f t="shared" si="6"/>
        <v>1801.274190549472</v>
      </c>
      <c r="S54" s="39">
        <f t="shared" si="7"/>
        <v>675.05066290109767</v>
      </c>
      <c r="T54" s="37">
        <f t="shared" si="8"/>
        <v>6.6984692928384104E-2</v>
      </c>
      <c r="U54" s="38">
        <f t="shared" si="9"/>
        <v>0.18219415849827034</v>
      </c>
      <c r="V54" s="37">
        <f t="shared" si="10"/>
        <v>8.1841338434759867E-3</v>
      </c>
      <c r="W54" s="37">
        <f t="shared" si="11"/>
        <v>1283.8736736962185</v>
      </c>
      <c r="X54" s="37">
        <f t="shared" si="12"/>
        <v>505.61131573203926</v>
      </c>
      <c r="Y54" s="39">
        <f t="shared" si="13"/>
        <v>1863.9333959155558</v>
      </c>
      <c r="AA54" t="s">
        <v>1152</v>
      </c>
      <c r="AD54">
        <v>2.4938703231497201</v>
      </c>
      <c r="AF54">
        <f t="shared" si="14"/>
        <v>10.784076327619985</v>
      </c>
    </row>
    <row r="55" spans="1:32" x14ac:dyDescent="0.25">
      <c r="P55" s="67" t="s">
        <v>1382</v>
      </c>
      <c r="Q55" s="41">
        <f>MEDIAN(Q7:Q41)</f>
        <v>2.408841488872087E-2</v>
      </c>
      <c r="R55" s="37"/>
      <c r="S55" s="39"/>
      <c r="T55" s="37"/>
      <c r="U55" s="38"/>
      <c r="V55" s="37"/>
      <c r="W55" s="48"/>
      <c r="X55" s="48"/>
      <c r="Y55" s="39"/>
      <c r="AA55" t="s">
        <v>1153</v>
      </c>
      <c r="AD55">
        <v>2.5324938079477599</v>
      </c>
      <c r="AF55">
        <f t="shared" si="14"/>
        <v>9.4023565807202285</v>
      </c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7:Y55">
    <sortCondition ref="B7:B55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4">
    <cfRule type="cellIs" dxfId="180" priority="7" operator="equal">
      <formula>2</formula>
    </cfRule>
    <cfRule type="cellIs" dxfId="179" priority="8" operator="equal">
      <formula>1</formula>
    </cfRule>
  </conditionalFormatting>
  <conditionalFormatting sqref="B149:B3259">
    <cfRule type="cellIs" dxfId="178" priority="9" operator="equal">
      <formula>2</formula>
    </cfRule>
    <cfRule type="cellIs" dxfId="177" priority="10" operator="equal">
      <formula>1</formula>
    </cfRule>
  </conditionalFormatting>
  <conditionalFormatting sqref="C2:C4">
    <cfRule type="cellIs" dxfId="176" priority="15" operator="between">
      <formula>0.6</formula>
      <formula>1.5</formula>
    </cfRule>
  </conditionalFormatting>
  <conditionalFormatting sqref="C5:C6">
    <cfRule type="cellIs" dxfId="175" priority="17" operator="between">
      <formula>0.5</formula>
      <formula>1.7</formula>
    </cfRule>
  </conditionalFormatting>
  <conditionalFormatting sqref="R3:S4">
    <cfRule type="cellIs" dxfId="174" priority="16" operator="lessThan">
      <formula>100</formula>
    </cfRule>
  </conditionalFormatting>
  <conditionalFormatting sqref="R7:S55 R77:S94">
    <cfRule type="cellIs" dxfId="173" priority="4" operator="lessThan">
      <formula>100</formula>
    </cfRule>
    <cfRule type="cellIs" dxfId="172" priority="5" operator="lessThan">
      <formula>150</formula>
    </cfRule>
    <cfRule type="cellIs" dxfId="171" priority="6" operator="lessThan">
      <formula>200</formula>
    </cfRule>
  </conditionalFormatting>
  <conditionalFormatting sqref="Y7:Y55 Y77:Y94">
    <cfRule type="cellIs" dxfId="170" priority="3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6E511-5DE3-4790-96BE-45EA01F638FB}">
  <dimension ref="A1:AK94"/>
  <sheetViews>
    <sheetView zoomScale="80" zoomScaleNormal="80" workbookViewId="0">
      <selection activeCell="S49" sqref="S49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76.57031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179.03565773824229</v>
      </c>
      <c r="E5" s="31">
        <f t="shared" si="1"/>
        <v>85.044096748642417</v>
      </c>
      <c r="F5" s="31">
        <f t="shared" si="1"/>
        <v>3336.6630127555645</v>
      </c>
      <c r="G5" s="31">
        <f t="shared" si="1"/>
        <v>113.29381504535773</v>
      </c>
      <c r="H5" s="31">
        <f t="shared" si="1"/>
        <v>73.404265641639554</v>
      </c>
      <c r="I5" s="31">
        <f t="shared" si="1"/>
        <v>741.68174773515511</v>
      </c>
      <c r="J5" s="31">
        <f t="shared" si="1"/>
        <v>212021.26611111109</v>
      </c>
      <c r="K5" s="50">
        <f t="shared" si="1"/>
        <v>140449.43852380957</v>
      </c>
      <c r="L5" s="31">
        <f t="shared" si="1"/>
        <v>0.33133601779596228</v>
      </c>
      <c r="M5" s="31">
        <f t="shared" si="1"/>
        <v>0.21901929852111654</v>
      </c>
      <c r="N5" s="31">
        <f t="shared" si="1"/>
        <v>0.78286647779864182</v>
      </c>
      <c r="O5" s="31">
        <f t="shared" si="1"/>
        <v>0.97578002262962082</v>
      </c>
      <c r="P5" s="31">
        <f t="shared" si="1"/>
        <v>19.670938896971986</v>
      </c>
      <c r="Q5" s="31">
        <f t="shared" si="1"/>
        <v>0.22620026954894701</v>
      </c>
      <c r="R5" s="31">
        <f t="shared" si="1"/>
        <v>2621.1925057992958</v>
      </c>
      <c r="S5" s="31">
        <f t="shared" si="1"/>
        <v>1652.4404620076432</v>
      </c>
      <c r="T5" s="31">
        <f t="shared" si="1"/>
        <v>0.15387325940714905</v>
      </c>
      <c r="U5" s="31">
        <f t="shared" si="1"/>
        <v>0.18476431112114738</v>
      </c>
      <c r="V5" s="31">
        <f t="shared" si="1"/>
        <v>0.32178070996479841</v>
      </c>
      <c r="W5" s="31">
        <f t="shared" si="1"/>
        <v>1077.2933806710778</v>
      </c>
      <c r="X5" s="31">
        <f t="shared" si="1"/>
        <v>613.84074278148864</v>
      </c>
      <c r="Y5" s="31">
        <f t="shared" si="1"/>
        <v>1736.760260209993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122.45616550911463</v>
      </c>
      <c r="E6" s="31">
        <f t="shared" si="2"/>
        <v>47.197035730895436</v>
      </c>
      <c r="F6" s="31">
        <f t="shared" si="2"/>
        <v>11511.7456749632</v>
      </c>
      <c r="G6" s="31">
        <f t="shared" si="2"/>
        <v>77.78454071280396</v>
      </c>
      <c r="H6" s="31">
        <f t="shared" si="2"/>
        <v>45.518354117215587</v>
      </c>
      <c r="I6" s="31">
        <f t="shared" si="2"/>
        <v>602.08794320441075</v>
      </c>
      <c r="J6" s="31">
        <f t="shared" si="2"/>
        <v>156555.88221299331</v>
      </c>
      <c r="K6" s="50">
        <f t="shared" si="2"/>
        <v>106343.78427130473</v>
      </c>
      <c r="L6" s="31">
        <f t="shared" si="2"/>
        <v>0.12338054232564788</v>
      </c>
      <c r="M6" s="31">
        <f t="shared" si="2"/>
        <v>0.16501467367885481</v>
      </c>
      <c r="N6" s="31">
        <f t="shared" si="2"/>
        <v>0.35019688489859457</v>
      </c>
      <c r="O6" s="31">
        <f t="shared" si="2"/>
        <v>1.1120154883737841</v>
      </c>
      <c r="P6" s="31">
        <f t="shared" si="2"/>
        <v>24.04350864380385</v>
      </c>
      <c r="Q6" s="49">
        <f t="shared" si="2"/>
        <v>0.24484126749152649</v>
      </c>
      <c r="R6" s="31">
        <f t="shared" si="2"/>
        <v>9597.0133225376012</v>
      </c>
      <c r="S6" s="31">
        <f t="shared" si="2"/>
        <v>1098.9081313453325</v>
      </c>
      <c r="T6" s="31">
        <f t="shared" si="2"/>
        <v>6.7925627798126817E-2</v>
      </c>
      <c r="U6" s="31">
        <f t="shared" si="2"/>
        <v>7.265426591677164E-2</v>
      </c>
      <c r="V6" s="31">
        <f t="shared" si="2"/>
        <v>1.4611819093195597</v>
      </c>
      <c r="W6" s="31">
        <f t="shared" si="2"/>
        <v>736.84325341606279</v>
      </c>
      <c r="X6" s="31">
        <f t="shared" si="2"/>
        <v>340.6640152316017</v>
      </c>
      <c r="Y6" s="31">
        <f t="shared" si="2"/>
        <v>1013.6899172408191</v>
      </c>
      <c r="Z6" s="31"/>
      <c r="AA6" s="62"/>
      <c r="AB6" s="63">
        <f>AVERAGE(AB8:AB284)</f>
        <v>2.7953197372116509</v>
      </c>
      <c r="AC6" s="63">
        <f>AVERAGE(AD43:AD284)</f>
        <v>2.5630402892057185</v>
      </c>
      <c r="AD6" s="63">
        <f>AVERAGE(AD43:AD284)</f>
        <v>2.5630402892057185</v>
      </c>
      <c r="AE6" s="63">
        <f>AVERAGE(AF8:AF284)</f>
        <v>8.1543193261744502</v>
      </c>
      <c r="AF6" s="64">
        <f>AVERAGE(AF8:AF284)</f>
        <v>8.1543193261744502</v>
      </c>
      <c r="AG6" s="65"/>
      <c r="AH6" s="65"/>
      <c r="AI6" s="65"/>
      <c r="AJ6" s="65"/>
      <c r="AK6" s="65"/>
    </row>
    <row r="7" spans="1:37" x14ac:dyDescent="0.25">
      <c r="A7" s="40" t="s">
        <v>723</v>
      </c>
      <c r="B7">
        <v>0</v>
      </c>
      <c r="C7">
        <f t="shared" ref="C7" si="3">D7/E7</f>
        <v>3.3476707307733227</v>
      </c>
      <c r="D7">
        <v>388.84904878071302</v>
      </c>
      <c r="E7">
        <v>116.155106058142</v>
      </c>
      <c r="F7">
        <v>903.80158065749094</v>
      </c>
      <c r="G7">
        <v>91.420286943752501</v>
      </c>
      <c r="H7">
        <v>72.103211600992694</v>
      </c>
      <c r="I7">
        <v>1387.01130288121</v>
      </c>
      <c r="J7">
        <v>396027.98</v>
      </c>
      <c r="K7">
        <v>152617.49</v>
      </c>
      <c r="L7">
        <v>0.19937017833416701</v>
      </c>
      <c r="M7">
        <v>0.29918731984663799</v>
      </c>
      <c r="N7">
        <v>0.69769280704856595</v>
      </c>
      <c r="O7">
        <v>0.72473259834832804</v>
      </c>
      <c r="P7" s="37">
        <f t="shared" ref="P7" si="4">(D7*E7)/F7</f>
        <v>49.97424597207911</v>
      </c>
      <c r="Q7" s="41">
        <f t="shared" ref="Q7" si="5">P7/MIN(D7:E7)</f>
        <v>0.43023718601801508</v>
      </c>
      <c r="R7" s="39">
        <f t="shared" ref="R7" si="6">J7/D7</f>
        <v>1018.4620002075289</v>
      </c>
      <c r="S7" s="39">
        <f t="shared" ref="S7" si="7">K7/E7</f>
        <v>1313.9111587880311</v>
      </c>
      <c r="T7" s="37">
        <f t="shared" ref="T7" si="8">($W$2*$W$2)/(4*G7*0.001)</f>
        <v>0.14466154550725543</v>
      </c>
      <c r="U7" s="38">
        <f t="shared" ref="U7" si="9">($X$2*$X$2)/(4*H7*0.001)</f>
        <v>0.15290581036820569</v>
      </c>
      <c r="V7" s="37">
        <f t="shared" ref="V7" si="10">($X$2*$X$2)/(4*I7*0.001)</f>
        <v>7.9487456065411959E-3</v>
      </c>
      <c r="W7" s="37">
        <f t="shared" ref="W7" si="11">(D7)/(PI()*$W$2*$W$2)</f>
        <v>2339.7825417781478</v>
      </c>
      <c r="X7" s="37">
        <f t="shared" ref="X7" si="12">(E7)/(PI()*$X$2*$X$2)</f>
        <v>838.39724691685524</v>
      </c>
      <c r="Y7" s="39">
        <f t="shared" ref="Y7" si="13">((D7*$Y$2)+(E7*$Z$2)+D7+E7)/(PI()*(AVERAGE($W$2:$X$2))*(AVERAGE($W$2:$X$2)))</f>
        <v>3321.2358481218462</v>
      </c>
      <c r="AA7" s="65"/>
      <c r="AB7" s="63">
        <f>STDEV(AC8:AC254)</f>
        <v>6.1018050232290042</v>
      </c>
      <c r="AC7" s="63">
        <f>STDEV(AD43:AD254)</f>
        <v>5.9287086410477217E-2</v>
      </c>
      <c r="AD7" s="63">
        <f>STDEV(AD43:AD254)</f>
        <v>5.9287086410477217E-2</v>
      </c>
      <c r="AE7" s="63">
        <f>STDEV(AF8:AF254)</f>
        <v>2.6365716318582315</v>
      </c>
      <c r="AF7" s="63" t="e">
        <f>STDEV(AG8:AG254)</f>
        <v>#DIV/0!</v>
      </c>
      <c r="AG7" s="65"/>
      <c r="AH7" s="65"/>
      <c r="AI7" s="65"/>
      <c r="AJ7" s="65"/>
      <c r="AK7" s="65"/>
    </row>
    <row r="8" spans="1:37" x14ac:dyDescent="0.25">
      <c r="A8" s="40" t="s">
        <v>724</v>
      </c>
      <c r="B8">
        <v>0</v>
      </c>
      <c r="C8">
        <f t="shared" ref="C8:C39" si="14">D8/E8</f>
        <v>1.5489375528242437</v>
      </c>
      <c r="D8">
        <v>79.591322217199604</v>
      </c>
      <c r="E8">
        <v>51.384461608589298</v>
      </c>
      <c r="F8">
        <v>300.53636654201603</v>
      </c>
      <c r="G8">
        <v>66.881485254147904</v>
      </c>
      <c r="H8">
        <v>33.456317789342599</v>
      </c>
      <c r="I8">
        <v>1.00001215321517</v>
      </c>
      <c r="J8">
        <v>69667.221999999994</v>
      </c>
      <c r="K8">
        <v>43593.279000000002</v>
      </c>
      <c r="L8">
        <v>0.283025930738382</v>
      </c>
      <c r="M8">
        <v>2.7815680011321699E-2</v>
      </c>
      <c r="N8">
        <v>0.99999999999997802</v>
      </c>
      <c r="O8">
        <v>0.99999999999997802</v>
      </c>
      <c r="P8" s="37">
        <f t="shared" ref="P8:P39" si="15">(D8*E8)/F8</f>
        <v>13.608194202596748</v>
      </c>
      <c r="Q8" s="41">
        <f t="shared" ref="Q8:Q39" si="16">P8/MIN(D8:E8)</f>
        <v>0.26483091924275481</v>
      </c>
      <c r="R8" s="37">
        <f t="shared" ref="R8:R39" si="17">J8/D8</f>
        <v>875.31178097384316</v>
      </c>
      <c r="S8" s="39">
        <f t="shared" ref="S8:S39" si="18">K8/E8</f>
        <v>848.37473499407179</v>
      </c>
      <c r="T8" s="37">
        <f t="shared" ref="T8:T39" si="19">($W$2*$W$2)/(4*G8*0.001)</f>
        <v>0.19773783356851818</v>
      </c>
      <c r="U8" s="38">
        <f t="shared" ref="U8:U39" si="20">($X$2*$X$2)/(4*H8*0.001)</f>
        <v>0.32953417257149492</v>
      </c>
      <c r="V8" s="37">
        <f t="shared" ref="V8:V39" si="21">($X$2*$X$2)/(4*I8*0.001)</f>
        <v>11.024866012431129</v>
      </c>
      <c r="W8" s="37">
        <f t="shared" ref="W8:W39" si="22">(D8)/(PI()*$W$2*$W$2)</f>
        <v>478.91691334922899</v>
      </c>
      <c r="X8" s="37">
        <f t="shared" ref="X8:X39" si="23">(E8)/(PI()*$X$2*$X$2)</f>
        <v>370.88848358833155</v>
      </c>
      <c r="Y8" s="39">
        <f t="shared" ref="Y8:Y39" si="24">((D8*$Y$2)+(E8*$Z$2)+D8+E8)/(PI()*(AVERAGE($W$2:$X$2))*(AVERAGE($W$2:$X$2)))</f>
        <v>861.38195955412482</v>
      </c>
      <c r="AA8" t="s">
        <v>1200</v>
      </c>
      <c r="AB8">
        <v>2.76975371914655</v>
      </c>
      <c r="AC8">
        <v>16.963799331388302</v>
      </c>
      <c r="AD8">
        <v>2.48219865767377</v>
      </c>
      <c r="AF8">
        <f>(1-(AD8/$AB$6))*(100)</f>
        <v>11.201619455891699</v>
      </c>
    </row>
    <row r="9" spans="1:37" x14ac:dyDescent="0.25">
      <c r="A9" s="40" t="s">
        <v>725</v>
      </c>
      <c r="B9">
        <v>0</v>
      </c>
      <c r="C9">
        <f t="shared" si="14"/>
        <v>1.4897131765795311</v>
      </c>
      <c r="D9">
        <v>63.278680892637801</v>
      </c>
      <c r="E9">
        <v>42.477090145587198</v>
      </c>
      <c r="F9">
        <v>1707.73760030634</v>
      </c>
      <c r="G9">
        <v>98.907886437681597</v>
      </c>
      <c r="H9">
        <v>55.015193855430297</v>
      </c>
      <c r="I9">
        <v>1979.8164011168899</v>
      </c>
      <c r="J9">
        <v>72715.334000000003</v>
      </c>
      <c r="K9">
        <v>39219.557000000001</v>
      </c>
      <c r="L9">
        <v>0.301242812586694</v>
      </c>
      <c r="M9">
        <v>0.230906190982514</v>
      </c>
      <c r="N9">
        <v>0.81668660167469698</v>
      </c>
      <c r="O9">
        <v>0.99999999999997802</v>
      </c>
      <c r="P9" s="37">
        <f t="shared" si="15"/>
        <v>1.5739503727553097</v>
      </c>
      <c r="Q9" s="41">
        <f t="shared" si="16"/>
        <v>3.7054100630733111E-2</v>
      </c>
      <c r="R9" s="37">
        <f t="shared" si="17"/>
        <v>1149.1284738279069</v>
      </c>
      <c r="S9" s="39">
        <f t="shared" si="18"/>
        <v>923.31082156470143</v>
      </c>
      <c r="T9" s="37">
        <f t="shared" si="19"/>
        <v>0.13371026797072053</v>
      </c>
      <c r="U9" s="38">
        <f t="shared" si="20"/>
        <v>0.20039918479559754</v>
      </c>
      <c r="V9" s="37">
        <f t="shared" si="21"/>
        <v>5.568698185235952E-3</v>
      </c>
      <c r="W9" s="37">
        <f t="shared" si="22"/>
        <v>380.76048606419562</v>
      </c>
      <c r="X9" s="37">
        <f t="shared" si="23"/>
        <v>306.59586688572512</v>
      </c>
      <c r="Y9" s="39">
        <f t="shared" si="24"/>
        <v>695.51874881108313</v>
      </c>
      <c r="AA9" t="s">
        <v>1201</v>
      </c>
      <c r="AB9">
        <v>2.7895736333545198</v>
      </c>
      <c r="AC9">
        <v>18.746136590142399</v>
      </c>
      <c r="AD9">
        <v>2.6756098034956901</v>
      </c>
      <c r="AF9">
        <f>(1-(AD9/$AB$6))*(100)</f>
        <v>4.28251309223654</v>
      </c>
    </row>
    <row r="10" spans="1:37" x14ac:dyDescent="0.25">
      <c r="A10" s="40" t="s">
        <v>726</v>
      </c>
      <c r="B10">
        <v>0</v>
      </c>
      <c r="C10">
        <f t="shared" si="14"/>
        <v>1.3553574797541963</v>
      </c>
      <c r="D10">
        <v>93.627742374780993</v>
      </c>
      <c r="E10">
        <v>69.079740048921295</v>
      </c>
      <c r="F10">
        <v>594.31436288024497</v>
      </c>
      <c r="G10">
        <v>64.491958902996998</v>
      </c>
      <c r="H10">
        <v>42.318018611286902</v>
      </c>
      <c r="I10">
        <v>36.725132187630201</v>
      </c>
      <c r="J10">
        <v>84760.709000000003</v>
      </c>
      <c r="K10">
        <v>46130.59</v>
      </c>
      <c r="L10">
        <v>0.32389539951909502</v>
      </c>
      <c r="M10">
        <v>0.19165538781945901</v>
      </c>
      <c r="N10">
        <v>0.54009053131228302</v>
      </c>
      <c r="O10">
        <v>0.99999999996227495</v>
      </c>
      <c r="P10" s="37">
        <f t="shared" si="15"/>
        <v>10.882759207218603</v>
      </c>
      <c r="Q10" s="41">
        <f t="shared" si="16"/>
        <v>0.15753908743014358</v>
      </c>
      <c r="R10" s="37">
        <f t="shared" si="17"/>
        <v>905.29480739493556</v>
      </c>
      <c r="S10" s="39">
        <f t="shared" si="18"/>
        <v>667.78754476103938</v>
      </c>
      <c r="T10" s="37">
        <f t="shared" si="19"/>
        <v>0.20506432468413396</v>
      </c>
      <c r="U10" s="38">
        <f t="shared" si="20"/>
        <v>0.26052732055511341</v>
      </c>
      <c r="V10" s="37">
        <f t="shared" si="21"/>
        <v>0.3002031400097574</v>
      </c>
      <c r="W10" s="37">
        <f t="shared" si="22"/>
        <v>563.37686236222703</v>
      </c>
      <c r="X10" s="37">
        <f t="shared" si="23"/>
        <v>498.61143293827632</v>
      </c>
      <c r="Y10" s="39">
        <f t="shared" si="24"/>
        <v>1070.0702523045413</v>
      </c>
      <c r="AA10" t="s">
        <v>1202</v>
      </c>
      <c r="AB10">
        <v>2.7616525533825702</v>
      </c>
      <c r="AC10">
        <v>25.728428012994801</v>
      </c>
      <c r="AD10">
        <v>2.6864915477446698</v>
      </c>
      <c r="AF10">
        <f t="shared" ref="AF10:AF72" si="25">(1-(AD10/$AB$6))*(100)</f>
        <v>3.8932286714198239</v>
      </c>
    </row>
    <row r="11" spans="1:37" x14ac:dyDescent="0.25">
      <c r="A11" s="40" t="s">
        <v>727</v>
      </c>
      <c r="B11">
        <v>0</v>
      </c>
      <c r="C11">
        <f t="shared" si="14"/>
        <v>4.243177835374774</v>
      </c>
      <c r="D11">
        <v>245.129550042213</v>
      </c>
      <c r="E11">
        <v>57.770274910139896</v>
      </c>
      <c r="F11">
        <v>543.31925448946595</v>
      </c>
      <c r="G11">
        <v>76.046683725032096</v>
      </c>
      <c r="H11">
        <v>45.356618163375103</v>
      </c>
      <c r="I11">
        <v>575.76047398610899</v>
      </c>
      <c r="J11">
        <v>151259.32999999999</v>
      </c>
      <c r="K11">
        <v>92223.667000000001</v>
      </c>
      <c r="L11">
        <v>0.34284784223868803</v>
      </c>
      <c r="M11" s="36">
        <v>2.2606384896686101E-14</v>
      </c>
      <c r="N11">
        <v>0.92864656768267995</v>
      </c>
      <c r="O11">
        <v>0.95453105639919</v>
      </c>
      <c r="P11" s="37">
        <f t="shared" si="15"/>
        <v>26.064236408930913</v>
      </c>
      <c r="Q11" s="41">
        <f t="shared" si="16"/>
        <v>0.45117037177810093</v>
      </c>
      <c r="R11" s="37">
        <f t="shared" si="17"/>
        <v>617.0587347545495</v>
      </c>
      <c r="S11" s="39">
        <f t="shared" si="18"/>
        <v>1596.3861543579535</v>
      </c>
      <c r="T11" s="37">
        <f t="shared" si="19"/>
        <v>0.17390633426986324</v>
      </c>
      <c r="U11" s="38">
        <f t="shared" si="20"/>
        <v>0.24307367803057561</v>
      </c>
      <c r="V11" s="37">
        <f t="shared" si="21"/>
        <v>1.9148587821028493E-2</v>
      </c>
      <c r="W11" s="37">
        <f t="shared" si="22"/>
        <v>1474.9935571686322</v>
      </c>
      <c r="X11" s="37">
        <f t="shared" si="23"/>
        <v>416.98071726650636</v>
      </c>
      <c r="Y11" s="39">
        <f t="shared" si="24"/>
        <v>1992.0662976378837</v>
      </c>
      <c r="AA11" t="s">
        <v>1203</v>
      </c>
      <c r="AB11">
        <v>2.7640863710792201</v>
      </c>
      <c r="AC11">
        <v>27.005183149483901</v>
      </c>
      <c r="AD11">
        <v>2.7451895241858599</v>
      </c>
      <c r="AF11">
        <f t="shared" si="25"/>
        <v>1.7933623963817591</v>
      </c>
    </row>
    <row r="12" spans="1:37" x14ac:dyDescent="0.25">
      <c r="A12" s="40" t="s">
        <v>728</v>
      </c>
      <c r="B12">
        <v>0</v>
      </c>
      <c r="C12">
        <f t="shared" si="14"/>
        <v>1.2295289132780802</v>
      </c>
      <c r="D12">
        <v>156.48011391644701</v>
      </c>
      <c r="E12">
        <v>127.26834824831499</v>
      </c>
      <c r="F12">
        <v>599.34550432289905</v>
      </c>
      <c r="G12">
        <v>99.0446608485518</v>
      </c>
      <c r="H12">
        <v>69.346595139911301</v>
      </c>
      <c r="I12">
        <v>541.88892627927703</v>
      </c>
      <c r="J12">
        <v>154919.44</v>
      </c>
      <c r="K12">
        <v>144488.42000000001</v>
      </c>
      <c r="L12">
        <v>0.27152049077107598</v>
      </c>
      <c r="M12">
        <v>0.16320885312269801</v>
      </c>
      <c r="N12">
        <v>0.32535378183452801</v>
      </c>
      <c r="O12">
        <v>0.99999929880218796</v>
      </c>
      <c r="P12" s="37">
        <f t="shared" si="15"/>
        <v>33.227855199069175</v>
      </c>
      <c r="Q12" s="41">
        <f t="shared" si="16"/>
        <v>0.2610849881876196</v>
      </c>
      <c r="R12" s="39">
        <f t="shared" si="17"/>
        <v>990.0263753816007</v>
      </c>
      <c r="S12" s="39">
        <f t="shared" si="18"/>
        <v>1135.3052191585507</v>
      </c>
      <c r="T12" s="37">
        <f t="shared" si="19"/>
        <v>0.13352562254942965</v>
      </c>
      <c r="U12" s="38">
        <f t="shared" si="20"/>
        <v>0.15898401324183745</v>
      </c>
      <c r="V12" s="37">
        <f t="shared" si="21"/>
        <v>2.0345497878504287E-2</v>
      </c>
      <c r="W12" s="37">
        <f t="shared" si="22"/>
        <v>941.57215974992141</v>
      </c>
      <c r="X12" s="37">
        <f t="shared" si="23"/>
        <v>918.61164276009492</v>
      </c>
      <c r="Y12" s="39">
        <f t="shared" si="24"/>
        <v>1866.1144772002281</v>
      </c>
      <c r="AA12" t="s">
        <v>1204</v>
      </c>
      <c r="AB12">
        <v>2.77525404181337</v>
      </c>
      <c r="AC12">
        <v>10.8292216237391</v>
      </c>
      <c r="AD12">
        <v>2.4824030280953</v>
      </c>
      <c r="AF12">
        <f t="shared" si="25"/>
        <v>11.194308291490385</v>
      </c>
    </row>
    <row r="13" spans="1:37" x14ac:dyDescent="0.25">
      <c r="A13" s="40" t="s">
        <v>729</v>
      </c>
      <c r="B13">
        <v>0</v>
      </c>
      <c r="C13">
        <f t="shared" si="14"/>
        <v>1.5907057625288001</v>
      </c>
      <c r="D13">
        <v>100.88340005319399</v>
      </c>
      <c r="E13">
        <v>63.420528440669102</v>
      </c>
      <c r="F13">
        <v>249.538964221252</v>
      </c>
      <c r="G13">
        <v>208.27178630878299</v>
      </c>
      <c r="H13">
        <v>65.809465558533404</v>
      </c>
      <c r="I13">
        <v>367.23555623674298</v>
      </c>
      <c r="J13">
        <v>180100</v>
      </c>
      <c r="K13">
        <v>124631</v>
      </c>
      <c r="L13">
        <v>0.22270529087372901</v>
      </c>
      <c r="M13">
        <v>0.10453391425820401</v>
      </c>
      <c r="N13">
        <v>0.99386499424455599</v>
      </c>
      <c r="O13">
        <v>0.15842557406442401</v>
      </c>
      <c r="P13" s="37">
        <f t="shared" si="15"/>
        <v>25.639597255810425</v>
      </c>
      <c r="Q13" s="41">
        <f t="shared" si="16"/>
        <v>0.4042791488216102</v>
      </c>
      <c r="R13" s="37">
        <f t="shared" si="17"/>
        <v>1785.2292835594014</v>
      </c>
      <c r="S13" s="39">
        <f t="shared" si="18"/>
        <v>1965.1523420621488</v>
      </c>
      <c r="T13" s="37">
        <f t="shared" si="19"/>
        <v>6.3498759166508822E-2</v>
      </c>
      <c r="U13" s="38">
        <f t="shared" si="20"/>
        <v>0.16752909184764536</v>
      </c>
      <c r="V13" s="37">
        <f t="shared" si="21"/>
        <v>3.0021602790805461E-2</v>
      </c>
      <c r="W13" s="37">
        <f t="shared" si="22"/>
        <v>607.03560659293009</v>
      </c>
      <c r="X13" s="37">
        <f t="shared" si="23"/>
        <v>457.7637457973978</v>
      </c>
      <c r="Y13" s="39">
        <f t="shared" si="24"/>
        <v>1080.5695202155216</v>
      </c>
      <c r="AA13" t="s">
        <v>1205</v>
      </c>
      <c r="AB13">
        <v>2.78395944262763</v>
      </c>
      <c r="AC13">
        <v>26.7863961116424</v>
      </c>
      <c r="AD13">
        <v>2.4863464381373102</v>
      </c>
      <c r="AF13">
        <f t="shared" si="25"/>
        <v>11.053236413754352</v>
      </c>
    </row>
    <row r="14" spans="1:37" x14ac:dyDescent="0.25">
      <c r="A14" s="40" t="s">
        <v>730</v>
      </c>
      <c r="B14">
        <v>0</v>
      </c>
      <c r="C14">
        <f t="shared" si="14"/>
        <v>4.6193587389278905</v>
      </c>
      <c r="D14">
        <v>450.66035198990198</v>
      </c>
      <c r="E14">
        <v>97.559072040050296</v>
      </c>
      <c r="F14">
        <v>4044.5921223171999</v>
      </c>
      <c r="G14">
        <v>47.597123279357803</v>
      </c>
      <c r="H14">
        <v>59.448770102913798</v>
      </c>
      <c r="I14">
        <v>683.72507966025796</v>
      </c>
      <c r="J14">
        <v>755539.18</v>
      </c>
      <c r="K14">
        <v>103496.5</v>
      </c>
      <c r="L14">
        <v>0.28452956515511602</v>
      </c>
      <c r="M14">
        <v>0.15219958060688099</v>
      </c>
      <c r="N14">
        <v>0.73937990666069398</v>
      </c>
      <c r="O14">
        <v>0.99776396037653603</v>
      </c>
      <c r="P14" s="37">
        <f t="shared" si="15"/>
        <v>10.870318790065923</v>
      </c>
      <c r="Q14" s="41">
        <f t="shared" si="16"/>
        <v>0.11142294163687208</v>
      </c>
      <c r="R14" s="37">
        <f t="shared" si="17"/>
        <v>1676.5157544121598</v>
      </c>
      <c r="S14" s="39">
        <f t="shared" si="18"/>
        <v>1060.8598240613876</v>
      </c>
      <c r="T14" s="37">
        <f t="shared" si="19"/>
        <v>0.27785292658086952</v>
      </c>
      <c r="U14" s="38">
        <f t="shared" si="20"/>
        <v>0.18545379460187728</v>
      </c>
      <c r="V14" s="37">
        <f t="shared" si="21"/>
        <v>1.6124902139728888E-2</v>
      </c>
      <c r="W14" s="37">
        <f t="shared" si="22"/>
        <v>2711.7135226739647</v>
      </c>
      <c r="X14" s="37">
        <f t="shared" si="23"/>
        <v>704.17272374749768</v>
      </c>
      <c r="Y14" s="39">
        <f t="shared" si="24"/>
        <v>3605.4475716263923</v>
      </c>
      <c r="AA14" t="s">
        <v>1206</v>
      </c>
      <c r="AB14">
        <v>2.79596649481139</v>
      </c>
      <c r="AC14">
        <v>22.317351733157601</v>
      </c>
      <c r="AD14">
        <v>2.5040144488568101</v>
      </c>
      <c r="AF14">
        <f t="shared" si="25"/>
        <v>10.421179533666503</v>
      </c>
    </row>
    <row r="15" spans="1:37" x14ac:dyDescent="0.25">
      <c r="A15" s="40" t="s">
        <v>731</v>
      </c>
      <c r="B15">
        <v>0</v>
      </c>
      <c r="C15">
        <f t="shared" si="14"/>
        <v>2.6992479697448375</v>
      </c>
      <c r="D15">
        <v>133.26526907336</v>
      </c>
      <c r="E15">
        <v>49.371258427197297</v>
      </c>
      <c r="F15">
        <v>1039.2193861496901</v>
      </c>
      <c r="G15">
        <v>76.004887342134396</v>
      </c>
      <c r="H15">
        <v>56.415279074696699</v>
      </c>
      <c r="I15">
        <v>1168.9881264766</v>
      </c>
      <c r="J15">
        <v>141332.69</v>
      </c>
      <c r="K15">
        <v>75457.404999999999</v>
      </c>
      <c r="L15">
        <v>0.136192420914234</v>
      </c>
      <c r="M15">
        <v>0.19256644842125201</v>
      </c>
      <c r="N15">
        <v>0.99999999999995104</v>
      </c>
      <c r="O15">
        <v>0.99999999999875899</v>
      </c>
      <c r="P15" s="37">
        <f t="shared" si="15"/>
        <v>6.3311694589992253</v>
      </c>
      <c r="Q15" s="41">
        <f t="shared" si="16"/>
        <v>0.12823593444220482</v>
      </c>
      <c r="R15" s="37">
        <f t="shared" si="17"/>
        <v>1060.536559770866</v>
      </c>
      <c r="S15" s="39">
        <f t="shared" si="18"/>
        <v>1528.3670581593387</v>
      </c>
      <c r="T15" s="37">
        <f t="shared" si="19"/>
        <v>0.17400196832695694</v>
      </c>
      <c r="U15" s="38">
        <f t="shared" si="20"/>
        <v>0.19542578146963233</v>
      </c>
      <c r="V15" s="37">
        <f t="shared" si="21"/>
        <v>9.4312335175122837E-3</v>
      </c>
      <c r="W15" s="37">
        <f t="shared" si="22"/>
        <v>801.88379264637922</v>
      </c>
      <c r="X15" s="37">
        <f t="shared" si="23"/>
        <v>356.35736169414264</v>
      </c>
      <c r="Y15" s="39">
        <f t="shared" si="24"/>
        <v>1201.1366173906022</v>
      </c>
      <c r="AA15" t="s">
        <v>1207</v>
      </c>
      <c r="AB15">
        <v>2.7806067651209898</v>
      </c>
      <c r="AC15">
        <v>31.496588586376902</v>
      </c>
      <c r="AD15">
        <v>2.4678910976032902</v>
      </c>
      <c r="AF15">
        <f t="shared" si="25"/>
        <v>11.713459295893392</v>
      </c>
    </row>
    <row r="16" spans="1:37" x14ac:dyDescent="0.25">
      <c r="A16" s="40" t="s">
        <v>732</v>
      </c>
      <c r="B16">
        <v>0</v>
      </c>
      <c r="C16">
        <f t="shared" si="14"/>
        <v>2.6300836731654385</v>
      </c>
      <c r="D16">
        <v>191.154700027507</v>
      </c>
      <c r="E16">
        <v>72.680083138740102</v>
      </c>
      <c r="F16">
        <v>755.94926483931397</v>
      </c>
      <c r="G16">
        <v>211.925349637328</v>
      </c>
      <c r="H16">
        <v>64.010330895480195</v>
      </c>
      <c r="I16">
        <v>3.6299203885993099</v>
      </c>
      <c r="J16">
        <v>101724.63</v>
      </c>
      <c r="K16">
        <v>60183.290999999997</v>
      </c>
      <c r="L16">
        <v>0.311595579503405</v>
      </c>
      <c r="M16">
        <v>0.25492480686400598</v>
      </c>
      <c r="N16">
        <v>0.88340065110892396</v>
      </c>
      <c r="O16">
        <v>0.99999999999997802</v>
      </c>
      <c r="P16" s="37">
        <f t="shared" si="15"/>
        <v>18.378402012618249</v>
      </c>
      <c r="Q16" s="41">
        <f t="shared" si="16"/>
        <v>0.25286710222297687</v>
      </c>
      <c r="R16" s="37">
        <f t="shared" si="17"/>
        <v>532.15866513018989</v>
      </c>
      <c r="S16" s="39">
        <f t="shared" si="18"/>
        <v>828.0575420519981</v>
      </c>
      <c r="T16" s="37">
        <f t="shared" si="19"/>
        <v>6.2404049457189532E-2</v>
      </c>
      <c r="U16" s="38">
        <f t="shared" si="20"/>
        <v>0.17223782232905907</v>
      </c>
      <c r="V16" s="37">
        <f t="shared" si="21"/>
        <v>3.0372566942864148</v>
      </c>
      <c r="W16" s="37">
        <f t="shared" si="22"/>
        <v>1150.2160833507071</v>
      </c>
      <c r="X16" s="37">
        <f t="shared" si="23"/>
        <v>524.59838983493898</v>
      </c>
      <c r="Y16" s="39">
        <f t="shared" si="24"/>
        <v>1735.1491694415954</v>
      </c>
      <c r="AA16" t="s">
        <v>1208</v>
      </c>
      <c r="AB16">
        <v>2.7849547748369301</v>
      </c>
      <c r="AC16">
        <v>28.6251708508306</v>
      </c>
      <c r="AD16">
        <v>2.4924225458348399</v>
      </c>
      <c r="AF16">
        <f t="shared" si="25"/>
        <v>10.835869233297545</v>
      </c>
    </row>
    <row r="17" spans="1:32" x14ac:dyDescent="0.25">
      <c r="A17" s="40" t="s">
        <v>733</v>
      </c>
      <c r="B17">
        <v>0</v>
      </c>
      <c r="C17">
        <f t="shared" si="14"/>
        <v>2.5458333836941254</v>
      </c>
      <c r="D17">
        <v>388.66422313773199</v>
      </c>
      <c r="E17">
        <v>152.666794939173</v>
      </c>
      <c r="F17">
        <v>862.46603760139203</v>
      </c>
      <c r="G17">
        <v>75.164209762587305</v>
      </c>
      <c r="H17">
        <v>101.345265901323</v>
      </c>
      <c r="I17">
        <v>107.528783341242</v>
      </c>
      <c r="J17">
        <v>799228</v>
      </c>
      <c r="K17">
        <v>210660</v>
      </c>
      <c r="L17">
        <v>0.177122054057925</v>
      </c>
      <c r="M17">
        <v>0.16748727334789801</v>
      </c>
      <c r="N17">
        <v>0.99999999999994904</v>
      </c>
      <c r="O17">
        <v>0.99999999997327904</v>
      </c>
      <c r="P17" s="37">
        <f t="shared" si="15"/>
        <v>68.798211949285616</v>
      </c>
      <c r="Q17" s="41">
        <f t="shared" si="16"/>
        <v>0.45064293107546322</v>
      </c>
      <c r="R17" s="39">
        <f t="shared" si="17"/>
        <v>2056.345689726053</v>
      </c>
      <c r="S17" s="39">
        <f t="shared" si="18"/>
        <v>1379.8678362503988</v>
      </c>
      <c r="T17" s="37">
        <f t="shared" si="19"/>
        <v>0.17594810138724684</v>
      </c>
      <c r="U17" s="38">
        <f t="shared" si="20"/>
        <v>0.10878653188136805</v>
      </c>
      <c r="V17" s="37">
        <f t="shared" si="21"/>
        <v>0.10253068673726383</v>
      </c>
      <c r="W17" s="37">
        <f t="shared" si="22"/>
        <v>2338.6704088975971</v>
      </c>
      <c r="X17" s="37">
        <f t="shared" si="23"/>
        <v>1101.9353768964233</v>
      </c>
      <c r="Y17" s="39">
        <f t="shared" si="24"/>
        <v>3560.1449328887434</v>
      </c>
      <c r="AA17" t="s">
        <v>1209</v>
      </c>
      <c r="AB17">
        <v>2.7974494268550001</v>
      </c>
      <c r="AC17">
        <v>25.971782813953499</v>
      </c>
      <c r="AD17">
        <v>2.4950008034536699</v>
      </c>
      <c r="AF17">
        <f t="shared" si="25"/>
        <v>10.743634431514126</v>
      </c>
    </row>
    <row r="18" spans="1:32" x14ac:dyDescent="0.25">
      <c r="A18" s="40" t="s">
        <v>734</v>
      </c>
      <c r="B18">
        <v>0</v>
      </c>
      <c r="C18">
        <f t="shared" si="14"/>
        <v>1.4465508782319794</v>
      </c>
      <c r="D18">
        <v>65.933810842512997</v>
      </c>
      <c r="E18">
        <v>45.5800150791097</v>
      </c>
      <c r="F18">
        <v>308.28442140814002</v>
      </c>
      <c r="G18">
        <v>71.883337203358593</v>
      </c>
      <c r="H18">
        <v>60.738526598180201</v>
      </c>
      <c r="I18">
        <v>175.510929321867</v>
      </c>
      <c r="J18">
        <v>52505.752</v>
      </c>
      <c r="K18">
        <v>56649.036</v>
      </c>
      <c r="L18">
        <v>0.27312176049454401</v>
      </c>
      <c r="M18">
        <v>0.14886116951929801</v>
      </c>
      <c r="N18">
        <v>0.99999999999997802</v>
      </c>
      <c r="O18">
        <v>0.99999996535202595</v>
      </c>
      <c r="P18" s="37">
        <f t="shared" si="15"/>
        <v>9.7483488743864157</v>
      </c>
      <c r="Q18" s="41">
        <f t="shared" si="16"/>
        <v>0.21387331393960626</v>
      </c>
      <c r="R18" s="37">
        <f t="shared" si="17"/>
        <v>796.34031961861342</v>
      </c>
      <c r="S18" s="39">
        <f t="shared" si="18"/>
        <v>1242.848118888918</v>
      </c>
      <c r="T18" s="37">
        <f t="shared" si="19"/>
        <v>0.18397865923484266</v>
      </c>
      <c r="U18" s="38">
        <f t="shared" si="20"/>
        <v>0.18151576301704889</v>
      </c>
      <c r="V18" s="37">
        <f t="shared" si="21"/>
        <v>6.2816600895442859E-2</v>
      </c>
      <c r="W18" s="37">
        <f t="shared" si="22"/>
        <v>396.73693430895833</v>
      </c>
      <c r="X18" s="37">
        <f t="shared" si="23"/>
        <v>328.99250367543931</v>
      </c>
      <c r="Y18" s="39">
        <f t="shared" si="24"/>
        <v>733.38746357501589</v>
      </c>
      <c r="AA18" t="s">
        <v>1210</v>
      </c>
      <c r="AB18">
        <v>2.8213778553944699</v>
      </c>
      <c r="AC18">
        <v>28.452326715069098</v>
      </c>
      <c r="AD18">
        <v>2.4256028710880302</v>
      </c>
      <c r="AF18">
        <f t="shared" si="25"/>
        <v>13.226281816777629</v>
      </c>
    </row>
    <row r="19" spans="1:32" x14ac:dyDescent="0.25">
      <c r="A19" s="40" t="s">
        <v>735</v>
      </c>
      <c r="B19">
        <v>0</v>
      </c>
      <c r="C19">
        <f t="shared" si="14"/>
        <v>1.8000175837824344</v>
      </c>
      <c r="D19">
        <v>63.304896368260401</v>
      </c>
      <c r="E19">
        <v>35.169043313030201</v>
      </c>
      <c r="F19">
        <v>481.88361943553599</v>
      </c>
      <c r="G19">
        <v>62.978729679684903</v>
      </c>
      <c r="H19">
        <v>55.660730081499203</v>
      </c>
      <c r="I19">
        <v>1765.0922338226301</v>
      </c>
      <c r="J19">
        <v>36689.014999999999</v>
      </c>
      <c r="K19">
        <v>43981.548000000003</v>
      </c>
      <c r="L19" s="36">
        <v>1.51477137918112E-9</v>
      </c>
      <c r="M19">
        <v>0.14761810117751101</v>
      </c>
      <c r="N19">
        <v>0.99976314074834705</v>
      </c>
      <c r="O19">
        <v>0.99999999999997802</v>
      </c>
      <c r="P19" s="37">
        <f t="shared" si="15"/>
        <v>4.6201459284093218</v>
      </c>
      <c r="Q19" s="41">
        <f t="shared" si="16"/>
        <v>0.13136967893287982</v>
      </c>
      <c r="R19" s="37">
        <f t="shared" si="17"/>
        <v>579.56046222034445</v>
      </c>
      <c r="S19" s="39">
        <f t="shared" si="18"/>
        <v>1250.5756158486333</v>
      </c>
      <c r="T19" s="37">
        <f t="shared" si="19"/>
        <v>0.20999153312973221</v>
      </c>
      <c r="U19" s="38">
        <f t="shared" si="20"/>
        <v>0.19807501597368635</v>
      </c>
      <c r="V19" s="37">
        <f t="shared" si="21"/>
        <v>6.2461325185955551E-3</v>
      </c>
      <c r="W19" s="37">
        <f t="shared" si="22"/>
        <v>380.91822982717639</v>
      </c>
      <c r="X19" s="37">
        <f t="shared" si="23"/>
        <v>253.84703342774262</v>
      </c>
      <c r="Y19" s="39">
        <f t="shared" si="24"/>
        <v>647.62868867812153</v>
      </c>
      <c r="AA19" t="s">
        <v>1211</v>
      </c>
      <c r="AB19">
        <v>2.7769746802425002</v>
      </c>
      <c r="AC19">
        <v>29.253951460579501</v>
      </c>
      <c r="AD19">
        <v>2.54141295108486</v>
      </c>
      <c r="AF19">
        <f t="shared" si="25"/>
        <v>9.0832824147717872</v>
      </c>
    </row>
    <row r="20" spans="1:32" x14ac:dyDescent="0.25">
      <c r="A20" s="40" t="s">
        <v>736</v>
      </c>
      <c r="B20">
        <v>0</v>
      </c>
      <c r="C20">
        <f t="shared" si="14"/>
        <v>2.2322650113809344</v>
      </c>
      <c r="D20">
        <v>251.71235894614199</v>
      </c>
      <c r="E20">
        <v>112.760965952885</v>
      </c>
      <c r="F20">
        <v>2226.8791246453002</v>
      </c>
      <c r="G20">
        <v>103.369804630465</v>
      </c>
      <c r="H20">
        <v>40.593462046502303</v>
      </c>
      <c r="I20">
        <v>1029.13157101107</v>
      </c>
      <c r="J20">
        <v>139202.32</v>
      </c>
      <c r="K20">
        <v>153603.64000000001</v>
      </c>
      <c r="L20">
        <v>0.32401511321417398</v>
      </c>
      <c r="M20">
        <v>0.25167015375152002</v>
      </c>
      <c r="N20">
        <v>0.99319604089124802</v>
      </c>
      <c r="O20">
        <v>0.24297321205872</v>
      </c>
      <c r="P20" s="37">
        <f t="shared" si="15"/>
        <v>12.745787781169854</v>
      </c>
      <c r="Q20" s="41">
        <f t="shared" si="16"/>
        <v>0.11303368744194189</v>
      </c>
      <c r="R20" s="37">
        <f t="shared" si="17"/>
        <v>553.02139546427532</v>
      </c>
      <c r="S20" s="39">
        <f t="shared" si="18"/>
        <v>1362.2057837299863</v>
      </c>
      <c r="T20" s="37">
        <f t="shared" si="19"/>
        <v>0.12793871524936934</v>
      </c>
      <c r="U20" s="38">
        <f t="shared" si="20"/>
        <v>0.27159546006128238</v>
      </c>
      <c r="V20" s="37">
        <f t="shared" si="21"/>
        <v>1.0712915928882145E-2</v>
      </c>
      <c r="W20" s="37">
        <f t="shared" si="22"/>
        <v>1514.6036356748566</v>
      </c>
      <c r="X20" s="37">
        <f t="shared" si="23"/>
        <v>813.89864486251975</v>
      </c>
      <c r="Y20" s="39">
        <f t="shared" si="24"/>
        <v>2397.0136893726662</v>
      </c>
      <c r="AA20" t="s">
        <v>1212</v>
      </c>
      <c r="AB20">
        <v>2.85257150509053</v>
      </c>
      <c r="AC20">
        <v>30.055576206089899</v>
      </c>
      <c r="AD20">
        <v>2.5174761498454901</v>
      </c>
      <c r="AF20">
        <f t="shared" si="25"/>
        <v>9.9395995265755044</v>
      </c>
    </row>
    <row r="21" spans="1:32" x14ac:dyDescent="0.25">
      <c r="A21" s="40" t="s">
        <v>737</v>
      </c>
      <c r="B21">
        <v>0</v>
      </c>
      <c r="C21">
        <f t="shared" si="14"/>
        <v>1.5654911347782037</v>
      </c>
      <c r="D21">
        <v>256.35237165669099</v>
      </c>
      <c r="E21">
        <v>163.75204302451101</v>
      </c>
      <c r="F21">
        <v>1382.30045224223</v>
      </c>
      <c r="G21">
        <v>149.42878984167299</v>
      </c>
      <c r="H21">
        <v>96.865077923886503</v>
      </c>
      <c r="I21">
        <v>255.59166476938401</v>
      </c>
      <c r="J21">
        <v>182054.75</v>
      </c>
      <c r="K21">
        <v>234064</v>
      </c>
      <c r="L21">
        <v>0.249918479254191</v>
      </c>
      <c r="M21">
        <v>0.27929197551116502</v>
      </c>
      <c r="N21">
        <v>0.82278987553832506</v>
      </c>
      <c r="O21">
        <v>0.269590087231247</v>
      </c>
      <c r="P21" s="37">
        <f t="shared" si="15"/>
        <v>30.368379410474049</v>
      </c>
      <c r="Q21" s="41">
        <f t="shared" si="16"/>
        <v>0.18545343831788649</v>
      </c>
      <c r="R21" s="37">
        <f t="shared" si="17"/>
        <v>710.17384712870569</v>
      </c>
      <c r="S21" s="39">
        <f t="shared" si="18"/>
        <v>1429.3806396355276</v>
      </c>
      <c r="T21" s="37">
        <f t="shared" si="19"/>
        <v>8.8503694729861138E-2</v>
      </c>
      <c r="U21" s="38">
        <f t="shared" si="20"/>
        <v>0.11381810902648623</v>
      </c>
      <c r="V21" s="37">
        <f t="shared" si="21"/>
        <v>4.3135209475425061E-2</v>
      </c>
      <c r="W21" s="37">
        <f t="shared" si="22"/>
        <v>1542.5235206991704</v>
      </c>
      <c r="X21" s="37">
        <f t="shared" si="23"/>
        <v>1181.9477137754036</v>
      </c>
      <c r="Y21" s="39">
        <f t="shared" si="24"/>
        <v>2762.8799260843266</v>
      </c>
      <c r="AA21" t="s">
        <v>1213</v>
      </c>
      <c r="AB21">
        <v>2.8681683299385599</v>
      </c>
      <c r="AC21">
        <v>30.857200951600301</v>
      </c>
      <c r="AD21">
        <v>2.6059533268793</v>
      </c>
      <c r="AF21">
        <f t="shared" si="25"/>
        <v>6.7744096609586801</v>
      </c>
    </row>
    <row r="22" spans="1:32" x14ac:dyDescent="0.25">
      <c r="A22" s="40" t="s">
        <v>738</v>
      </c>
      <c r="B22">
        <v>0</v>
      </c>
      <c r="C22">
        <f t="shared" si="14"/>
        <v>1.9789356166145176</v>
      </c>
      <c r="D22">
        <v>294.73093278175998</v>
      </c>
      <c r="E22">
        <v>148.93406855043301</v>
      </c>
      <c r="F22">
        <v>5586.0252191782001</v>
      </c>
      <c r="G22">
        <v>145.53041649113899</v>
      </c>
      <c r="H22">
        <v>75.146225914347696</v>
      </c>
      <c r="I22">
        <v>548.02760645774697</v>
      </c>
      <c r="J22">
        <v>137065.49</v>
      </c>
      <c r="K22">
        <v>164688.62</v>
      </c>
      <c r="L22">
        <v>0.453270416490127</v>
      </c>
      <c r="M22">
        <v>0.54552687078648698</v>
      </c>
      <c r="N22">
        <v>0.311592114596212</v>
      </c>
      <c r="O22">
        <v>5.2551258587778697E-2</v>
      </c>
      <c r="P22" s="37">
        <f t="shared" si="15"/>
        <v>7.8580878575606361</v>
      </c>
      <c r="Q22" s="41">
        <f t="shared" si="16"/>
        <v>5.2762191579421469E-2</v>
      </c>
      <c r="R22" s="39">
        <f t="shared" si="17"/>
        <v>465.05295086041463</v>
      </c>
      <c r="S22" s="39">
        <f t="shared" si="18"/>
        <v>1105.7820524404199</v>
      </c>
      <c r="T22" s="37">
        <f t="shared" si="19"/>
        <v>9.0874473658949781E-2</v>
      </c>
      <c r="U22" s="38">
        <f t="shared" si="20"/>
        <v>0.1467139549039547</v>
      </c>
      <c r="V22" s="37">
        <f t="shared" si="21"/>
        <v>2.0117599679442478E-2</v>
      </c>
      <c r="W22" s="37">
        <f t="shared" si="22"/>
        <v>1773.4550031872302</v>
      </c>
      <c r="X22" s="37">
        <f t="shared" si="23"/>
        <v>1074.9928890969891</v>
      </c>
      <c r="Y22" s="39">
        <f t="shared" si="24"/>
        <v>2917.8296710285476</v>
      </c>
      <c r="AA22" t="s">
        <v>1214</v>
      </c>
      <c r="AB22">
        <v>2.7837651547865798</v>
      </c>
      <c r="AC22">
        <v>31.6588256971107</v>
      </c>
      <c r="AD22">
        <v>2.5539599978870302</v>
      </c>
      <c r="AF22">
        <f t="shared" si="25"/>
        <v>8.6344233223702211</v>
      </c>
    </row>
    <row r="23" spans="1:32" x14ac:dyDescent="0.25">
      <c r="A23" s="40" t="s">
        <v>739</v>
      </c>
      <c r="B23">
        <v>0</v>
      </c>
      <c r="C23">
        <f t="shared" si="14"/>
        <v>1.1062682500298155</v>
      </c>
      <c r="D23">
        <v>87.269726209675596</v>
      </c>
      <c r="E23">
        <v>78.886586691178707</v>
      </c>
      <c r="F23">
        <v>3506.8014696624</v>
      </c>
      <c r="G23">
        <v>127.327734987296</v>
      </c>
      <c r="H23">
        <v>46.930883258491697</v>
      </c>
      <c r="I23">
        <v>1586.71003195149</v>
      </c>
      <c r="J23">
        <v>60808.487000000001</v>
      </c>
      <c r="K23">
        <v>68529.410999999993</v>
      </c>
      <c r="L23">
        <v>0.30217183757010202</v>
      </c>
      <c r="M23">
        <v>0.140990521409006</v>
      </c>
      <c r="N23">
        <v>0.64353893514382798</v>
      </c>
      <c r="O23">
        <v>0.99999999999996803</v>
      </c>
      <c r="P23" s="37">
        <f t="shared" si="15"/>
        <v>1.9631595577087992</v>
      </c>
      <c r="Q23" s="41">
        <f t="shared" si="16"/>
        <v>2.4885847392460757E-2</v>
      </c>
      <c r="R23" s="37">
        <f t="shared" si="17"/>
        <v>696.78787411227336</v>
      </c>
      <c r="S23" s="39">
        <f t="shared" si="18"/>
        <v>868.70802596993485</v>
      </c>
      <c r="T23" s="37">
        <f t="shared" si="19"/>
        <v>0.10386582311638162</v>
      </c>
      <c r="U23" s="38">
        <f t="shared" si="20"/>
        <v>0.23491993405014658</v>
      </c>
      <c r="V23" s="37">
        <f t="shared" si="21"/>
        <v>6.9483395062678111E-3</v>
      </c>
      <c r="W23" s="37">
        <f t="shared" si="22"/>
        <v>525.11940675032918</v>
      </c>
      <c r="X23" s="37">
        <f t="shared" si="23"/>
        <v>569.39638165752456</v>
      </c>
      <c r="Y23" s="39">
        <f t="shared" si="24"/>
        <v>1092.7520051278768</v>
      </c>
      <c r="AA23" t="s">
        <v>1215</v>
      </c>
      <c r="AB23">
        <v>2.8993619796346102</v>
      </c>
      <c r="AC23">
        <v>32.460450442621102</v>
      </c>
      <c r="AD23">
        <v>2.4725097908523002</v>
      </c>
      <c r="AF23">
        <f t="shared" si="25"/>
        <v>11.548229780731834</v>
      </c>
    </row>
    <row r="24" spans="1:32" x14ac:dyDescent="0.25">
      <c r="A24" s="40" t="s">
        <v>740</v>
      </c>
      <c r="B24">
        <v>0</v>
      </c>
      <c r="C24">
        <f t="shared" si="14"/>
        <v>1.4030005302528707</v>
      </c>
      <c r="D24">
        <v>141.53837321308799</v>
      </c>
      <c r="E24">
        <v>100.88262275109599</v>
      </c>
      <c r="F24">
        <v>732.47238329927802</v>
      </c>
      <c r="G24">
        <v>78.4791414706051</v>
      </c>
      <c r="H24">
        <v>45.788980491104802</v>
      </c>
      <c r="I24">
        <v>1794.4656712223</v>
      </c>
      <c r="J24">
        <v>112666.97</v>
      </c>
      <c r="K24">
        <v>161269.66</v>
      </c>
      <c r="L24">
        <v>0.29647871736929898</v>
      </c>
      <c r="M24">
        <v>0.20119543360481301</v>
      </c>
      <c r="N24">
        <v>0.83509249812617603</v>
      </c>
      <c r="O24">
        <v>0.92589292631997799</v>
      </c>
      <c r="P24" s="37">
        <f t="shared" si="15"/>
        <v>19.493925826041259</v>
      </c>
      <c r="Q24" s="41">
        <f t="shared" si="16"/>
        <v>0.19323373336692395</v>
      </c>
      <c r="R24" s="37">
        <f t="shared" si="17"/>
        <v>796.01713261447696</v>
      </c>
      <c r="S24" s="39">
        <f t="shared" si="18"/>
        <v>1598.5871065019269</v>
      </c>
      <c r="T24" s="37">
        <f t="shared" si="19"/>
        <v>0.1685161146284139</v>
      </c>
      <c r="U24" s="38">
        <f t="shared" si="20"/>
        <v>0.24077845546575929</v>
      </c>
      <c r="V24" s="37">
        <f t="shared" si="21"/>
        <v>6.1438901712119812E-3</v>
      </c>
      <c r="W24" s="37">
        <f t="shared" si="22"/>
        <v>851.66471584304202</v>
      </c>
      <c r="X24" s="37">
        <f t="shared" si="23"/>
        <v>728.16181781913065</v>
      </c>
      <c r="Y24" s="39">
        <f t="shared" si="24"/>
        <v>1594.3181742545576</v>
      </c>
      <c r="AA24" t="s">
        <v>1216</v>
      </c>
      <c r="AB24">
        <v>2.7149588044826398</v>
      </c>
      <c r="AC24">
        <v>33.262075188131497</v>
      </c>
      <c r="AD24">
        <v>2.6511733100659098</v>
      </c>
      <c r="AF24">
        <f t="shared" si="25"/>
        <v>5.1567062338825025</v>
      </c>
    </row>
    <row r="25" spans="1:32" x14ac:dyDescent="0.25">
      <c r="A25" s="40" t="s">
        <v>744</v>
      </c>
      <c r="B25">
        <v>0</v>
      </c>
      <c r="C25">
        <f t="shared" si="14"/>
        <v>0.69104392692987837</v>
      </c>
      <c r="D25">
        <v>95.918282648794701</v>
      </c>
      <c r="E25">
        <v>138.80200506924899</v>
      </c>
      <c r="F25">
        <v>1741.69703675806</v>
      </c>
      <c r="G25">
        <v>44.010352066359196</v>
      </c>
      <c r="H25">
        <v>33.3138247780673</v>
      </c>
      <c r="I25">
        <v>28.425106447216098</v>
      </c>
      <c r="J25">
        <v>153820.5</v>
      </c>
      <c r="K25">
        <v>127140.85</v>
      </c>
      <c r="L25">
        <v>0.18921875394063301</v>
      </c>
      <c r="M25">
        <v>0.16215429227774</v>
      </c>
      <c r="N25">
        <v>0.99969133119456799</v>
      </c>
      <c r="O25">
        <v>0.99999999994345801</v>
      </c>
      <c r="P25" s="37">
        <f t="shared" si="15"/>
        <v>7.6440676383266215</v>
      </c>
      <c r="Q25" s="41">
        <f t="shared" si="16"/>
        <v>7.9693541494226028E-2</v>
      </c>
      <c r="R25" s="37">
        <f t="shared" si="17"/>
        <v>1603.6619479856054</v>
      </c>
      <c r="S25" s="39">
        <f t="shared" si="18"/>
        <v>915.98712811510768</v>
      </c>
      <c r="T25" s="37">
        <f t="shared" si="19"/>
        <v>0.30049748250273545</v>
      </c>
      <c r="U25" s="38">
        <f t="shared" si="20"/>
        <v>0.33094368699623122</v>
      </c>
      <c r="V25" s="37">
        <f t="shared" si="21"/>
        <v>0.38786134435319819</v>
      </c>
      <c r="W25" s="37">
        <f t="shared" si="22"/>
        <v>577.15950156677707</v>
      </c>
      <c r="X25" s="37">
        <f t="shared" si="23"/>
        <v>1001.8605540969294</v>
      </c>
      <c r="Y25" s="39">
        <f t="shared" si="24"/>
        <v>1543.6733072015927</v>
      </c>
      <c r="AA25" t="s">
        <v>1217</v>
      </c>
      <c r="AD25">
        <v>2.5258447132548598</v>
      </c>
      <c r="AF25">
        <f t="shared" si="25"/>
        <v>9.6402218454477833</v>
      </c>
    </row>
    <row r="26" spans="1:32" x14ac:dyDescent="0.25">
      <c r="A26" s="40" t="s">
        <v>743</v>
      </c>
      <c r="B26">
        <v>0</v>
      </c>
      <c r="C26">
        <f t="shared" si="14"/>
        <v>1.5794207877788751</v>
      </c>
      <c r="D26">
        <v>138.51068782555399</v>
      </c>
      <c r="E26">
        <v>87.697141190816097</v>
      </c>
      <c r="F26">
        <v>1490.6035185942201</v>
      </c>
      <c r="G26">
        <v>64.515376750419094</v>
      </c>
      <c r="H26">
        <v>38.186838187199299</v>
      </c>
      <c r="I26">
        <v>2.9549286374115602</v>
      </c>
      <c r="J26">
        <v>79054.845000000001</v>
      </c>
      <c r="K26">
        <v>125195.9</v>
      </c>
      <c r="L26">
        <v>0.226858187922999</v>
      </c>
      <c r="M26">
        <v>0.30838895140663602</v>
      </c>
      <c r="N26">
        <v>0.99866173551424997</v>
      </c>
      <c r="O26">
        <v>6.1386803147348797E-2</v>
      </c>
      <c r="P26" s="37">
        <f t="shared" si="15"/>
        <v>8.1490424483436215</v>
      </c>
      <c r="Q26" s="41">
        <f t="shared" si="16"/>
        <v>9.2922555258813988E-2</v>
      </c>
      <c r="R26" s="39">
        <f t="shared" si="17"/>
        <v>570.74906089243382</v>
      </c>
      <c r="S26" s="39">
        <f t="shared" si="18"/>
        <v>1427.593856538517</v>
      </c>
      <c r="T26" s="37">
        <f t="shared" si="19"/>
        <v>0.20498989025765998</v>
      </c>
      <c r="U26" s="38">
        <f t="shared" si="20"/>
        <v>0.28871204119998906</v>
      </c>
      <c r="V26" s="37">
        <f t="shared" si="21"/>
        <v>3.7310545711376668</v>
      </c>
      <c r="W26" s="37">
        <f t="shared" si="22"/>
        <v>833.4465269752485</v>
      </c>
      <c r="X26" s="37">
        <f t="shared" si="23"/>
        <v>632.99018211094096</v>
      </c>
      <c r="Y26" s="39">
        <f t="shared" si="24"/>
        <v>1487.689841076098</v>
      </c>
      <c r="AA26" t="s">
        <v>1218</v>
      </c>
      <c r="AD26">
        <v>2.57832547999354</v>
      </c>
      <c r="AF26">
        <f t="shared" si="25"/>
        <v>7.7627705456894898</v>
      </c>
    </row>
    <row r="27" spans="1:32" x14ac:dyDescent="0.25">
      <c r="A27" s="40" t="s">
        <v>742</v>
      </c>
      <c r="B27">
        <v>0</v>
      </c>
      <c r="C27">
        <f t="shared" si="14"/>
        <v>1.4811657205137509</v>
      </c>
      <c r="D27">
        <v>194.00236085788799</v>
      </c>
      <c r="E27">
        <v>130.97951037551499</v>
      </c>
      <c r="F27">
        <v>794.26663484568701</v>
      </c>
      <c r="G27">
        <v>62.256315113505899</v>
      </c>
      <c r="H27">
        <v>38.105861489544502</v>
      </c>
      <c r="I27">
        <v>193.63464113583399</v>
      </c>
      <c r="J27">
        <v>161540.65</v>
      </c>
      <c r="K27">
        <v>207281.94</v>
      </c>
      <c r="L27">
        <v>0.44675365100950098</v>
      </c>
      <c r="M27">
        <v>0.31170689476092001</v>
      </c>
      <c r="N27">
        <v>0.35062423752966998</v>
      </c>
      <c r="O27">
        <v>9.72099413664613E-2</v>
      </c>
      <c r="P27" s="37">
        <f t="shared" si="15"/>
        <v>31.992196476686896</v>
      </c>
      <c r="Q27" s="41">
        <f t="shared" si="16"/>
        <v>0.2442534438017524</v>
      </c>
      <c r="R27" s="37">
        <f t="shared" si="17"/>
        <v>832.6736297726444</v>
      </c>
      <c r="S27" s="39">
        <f t="shared" si="18"/>
        <v>1582.5524114857953</v>
      </c>
      <c r="T27" s="37">
        <f t="shared" si="19"/>
        <v>0.21242824885938305</v>
      </c>
      <c r="U27" s="38">
        <f t="shared" si="20"/>
        <v>0.28932556748585886</v>
      </c>
      <c r="V27" s="37">
        <f t="shared" si="21"/>
        <v>5.6937126204943886E-2</v>
      </c>
      <c r="W27" s="37">
        <f t="shared" si="22"/>
        <v>1167.3510284321553</v>
      </c>
      <c r="X27" s="37">
        <f t="shared" si="23"/>
        <v>945.39848163353315</v>
      </c>
      <c r="Y27" s="39">
        <f t="shared" si="24"/>
        <v>2137.292199258261</v>
      </c>
      <c r="AA27" t="s">
        <v>1219</v>
      </c>
      <c r="AD27">
        <v>2.5840662342825702</v>
      </c>
      <c r="AF27">
        <f t="shared" si="25"/>
        <v>7.557400325867814</v>
      </c>
    </row>
    <row r="28" spans="1:32" x14ac:dyDescent="0.25">
      <c r="A28" s="40" t="s">
        <v>741</v>
      </c>
      <c r="B28">
        <v>0</v>
      </c>
      <c r="C28">
        <f t="shared" si="14"/>
        <v>2.7008988263927698</v>
      </c>
      <c r="D28">
        <v>500.313065822618</v>
      </c>
      <c r="E28">
        <v>185.23946951793801</v>
      </c>
      <c r="F28">
        <v>8102.6819542476096</v>
      </c>
      <c r="G28">
        <v>140.69321171456201</v>
      </c>
      <c r="H28">
        <v>53.032542879779697</v>
      </c>
      <c r="I28">
        <v>1032.6006984516901</v>
      </c>
      <c r="J28">
        <v>354880.03</v>
      </c>
      <c r="K28">
        <v>182805.84</v>
      </c>
      <c r="L28">
        <v>0.15051007517116299</v>
      </c>
      <c r="M28">
        <v>0.179712289978638</v>
      </c>
      <c r="N28">
        <v>0.95059594061573105</v>
      </c>
      <c r="O28">
        <v>0.99999999999997802</v>
      </c>
      <c r="P28" s="37">
        <f t="shared" si="15"/>
        <v>11.437907526074275</v>
      </c>
      <c r="Q28" s="41">
        <f t="shared" si="16"/>
        <v>6.1746600526550656E-2</v>
      </c>
      <c r="R28" s="37">
        <f t="shared" si="17"/>
        <v>709.31593484672237</v>
      </c>
      <c r="S28" s="39">
        <f t="shared" si="18"/>
        <v>986.86225174218418</v>
      </c>
      <c r="T28" s="37">
        <f t="shared" si="19"/>
        <v>9.3998849260978165E-2</v>
      </c>
      <c r="U28" s="38">
        <f t="shared" si="20"/>
        <v>0.20789121926498497</v>
      </c>
      <c r="V28" s="37">
        <f t="shared" si="21"/>
        <v>1.0676924794386821E-2</v>
      </c>
      <c r="W28" s="37">
        <f t="shared" si="22"/>
        <v>3010.48383815238</v>
      </c>
      <c r="X28" s="37">
        <f t="shared" si="23"/>
        <v>1337.0420512245037</v>
      </c>
      <c r="Y28" s="39">
        <f t="shared" si="24"/>
        <v>4508.6394524227589</v>
      </c>
      <c r="AA28" t="s">
        <v>1220</v>
      </c>
      <c r="AD28">
        <v>2.5421744971048899</v>
      </c>
      <c r="AF28">
        <f t="shared" si="25"/>
        <v>9.0560388043220748</v>
      </c>
    </row>
    <row r="29" spans="1:32" x14ac:dyDescent="0.25">
      <c r="A29" s="40" t="s">
        <v>745</v>
      </c>
      <c r="B29">
        <v>0</v>
      </c>
      <c r="C29">
        <f t="shared" si="14"/>
        <v>3.2723625182762168</v>
      </c>
      <c r="D29">
        <v>371.88115629243998</v>
      </c>
      <c r="E29">
        <v>113.643019138459</v>
      </c>
      <c r="F29">
        <v>2321.8362107892999</v>
      </c>
      <c r="G29">
        <v>92.099104921079501</v>
      </c>
      <c r="H29">
        <v>30.211130615982601</v>
      </c>
      <c r="I29">
        <v>965.12578688640804</v>
      </c>
      <c r="J29">
        <v>306681.18</v>
      </c>
      <c r="K29">
        <v>159018.5</v>
      </c>
      <c r="L29">
        <v>0.16193318325429501</v>
      </c>
      <c r="M29">
        <v>8.6554011545099702E-2</v>
      </c>
      <c r="N29">
        <v>0.75413315985668905</v>
      </c>
      <c r="O29">
        <v>0.99999999999997802</v>
      </c>
      <c r="P29" s="37">
        <f t="shared" si="15"/>
        <v>18.201842647379205</v>
      </c>
      <c r="Q29" s="41">
        <f t="shared" si="16"/>
        <v>0.16016683457874933</v>
      </c>
      <c r="R29" s="37">
        <f t="shared" si="17"/>
        <v>824.6752351141771</v>
      </c>
      <c r="S29" s="39">
        <f t="shared" si="18"/>
        <v>1399.2808463338781</v>
      </c>
      <c r="T29" s="37">
        <f t="shared" si="19"/>
        <v>0.14359531519152779</v>
      </c>
      <c r="U29" s="38">
        <f t="shared" si="20"/>
        <v>0.36493172467260926</v>
      </c>
      <c r="V29" s="37">
        <f t="shared" si="21"/>
        <v>1.142338143877364E-2</v>
      </c>
      <c r="W29" s="37">
        <f t="shared" si="22"/>
        <v>2237.6833371142352</v>
      </c>
      <c r="X29" s="37">
        <f t="shared" si="23"/>
        <v>820.26522647494858</v>
      </c>
      <c r="Y29" s="39">
        <f t="shared" si="24"/>
        <v>3193.1228310100882</v>
      </c>
      <c r="AA29" t="s">
        <v>1221</v>
      </c>
      <c r="AD29">
        <v>2.5856997645087301</v>
      </c>
      <c r="AF29">
        <f t="shared" si="25"/>
        <v>7.4989622801439619</v>
      </c>
    </row>
    <row r="30" spans="1:32" x14ac:dyDescent="0.25">
      <c r="A30" s="40" t="s">
        <v>746</v>
      </c>
      <c r="B30">
        <v>0</v>
      </c>
      <c r="C30">
        <f t="shared" si="14"/>
        <v>3.1037428949051713</v>
      </c>
      <c r="D30">
        <v>448.81179397172798</v>
      </c>
      <c r="E30">
        <v>144.603406006489</v>
      </c>
      <c r="F30">
        <v>3422.3123117616001</v>
      </c>
      <c r="G30">
        <v>108.36779961948</v>
      </c>
      <c r="H30">
        <v>37.392527533900399</v>
      </c>
      <c r="I30">
        <v>1086.7411635523999</v>
      </c>
      <c r="J30">
        <v>272562.63</v>
      </c>
      <c r="K30">
        <v>144817.49</v>
      </c>
      <c r="L30">
        <v>0.51550680608341304</v>
      </c>
      <c r="M30">
        <v>0.52452531543969705</v>
      </c>
      <c r="N30">
        <v>0.120094662045761</v>
      </c>
      <c r="O30">
        <v>4.9279313177145803E-2</v>
      </c>
      <c r="P30" s="37">
        <f t="shared" si="15"/>
        <v>18.963702944687714</v>
      </c>
      <c r="Q30" s="41">
        <f t="shared" si="16"/>
        <v>0.13114285111539301</v>
      </c>
      <c r="R30" s="37">
        <f t="shared" si="17"/>
        <v>607.29827883526957</v>
      </c>
      <c r="S30" s="39">
        <f t="shared" si="18"/>
        <v>1001.4804906704715</v>
      </c>
      <c r="T30" s="37">
        <f t="shared" si="19"/>
        <v>0.12203809661576537</v>
      </c>
      <c r="U30" s="38">
        <f t="shared" si="20"/>
        <v>0.29484500586392925</v>
      </c>
      <c r="V30" s="37">
        <f t="shared" si="21"/>
        <v>1.0145010026086492E-2</v>
      </c>
      <c r="W30" s="37">
        <f t="shared" si="22"/>
        <v>2700.5903791509195</v>
      </c>
      <c r="X30" s="37">
        <f t="shared" si="23"/>
        <v>1043.7345511953285</v>
      </c>
      <c r="Y30" s="39">
        <f t="shared" si="24"/>
        <v>3902.6843959668931</v>
      </c>
      <c r="AA30" t="s">
        <v>1222</v>
      </c>
      <c r="AD30">
        <v>2.4857280400881701</v>
      </c>
      <c r="AF30">
        <f t="shared" si="25"/>
        <v>11.075359036827059</v>
      </c>
    </row>
    <row r="31" spans="1:32" x14ac:dyDescent="0.25">
      <c r="A31" s="40" t="s">
        <v>710</v>
      </c>
      <c r="B31">
        <v>0</v>
      </c>
      <c r="C31">
        <f t="shared" si="14"/>
        <v>0.54155131823728608</v>
      </c>
      <c r="D31">
        <v>92.7656749506842</v>
      </c>
      <c r="E31">
        <v>171.29618528605999</v>
      </c>
      <c r="F31">
        <v>574.69513054809397</v>
      </c>
      <c r="G31">
        <v>84.1894575844629</v>
      </c>
      <c r="H31">
        <v>56.839725388354601</v>
      </c>
      <c r="I31">
        <v>193.98925139775901</v>
      </c>
      <c r="J31">
        <v>142461.32999999999</v>
      </c>
      <c r="K31">
        <v>181090.01</v>
      </c>
      <c r="L31">
        <v>0.36180644084725699</v>
      </c>
      <c r="M31">
        <v>0.24522071330981801</v>
      </c>
      <c r="N31">
        <v>0.90976799616139703</v>
      </c>
      <c r="O31">
        <v>0.99999999999934897</v>
      </c>
      <c r="P31" s="37">
        <f t="shared" si="15"/>
        <v>27.650149444252182</v>
      </c>
      <c r="Q31" s="41">
        <f t="shared" si="16"/>
        <v>0.29806444526977754</v>
      </c>
      <c r="R31" s="39">
        <f t="shared" si="17"/>
        <v>1535.711674342205</v>
      </c>
      <c r="S31" s="39">
        <f t="shared" si="18"/>
        <v>1057.1747975448759</v>
      </c>
      <c r="T31" s="37">
        <f t="shared" si="19"/>
        <v>0.15708617657658674</v>
      </c>
      <c r="U31" s="38">
        <f t="shared" si="20"/>
        <v>0.19396645435339868</v>
      </c>
      <c r="V31" s="37">
        <f t="shared" si="21"/>
        <v>5.6833045751561471E-2</v>
      </c>
      <c r="W31" s="37">
        <f t="shared" si="22"/>
        <v>558.18963015717975</v>
      </c>
      <c r="X31" s="37">
        <f t="shared" si="23"/>
        <v>1236.4006630866957</v>
      </c>
      <c r="Y31" s="39">
        <f t="shared" si="24"/>
        <v>1736.6425759801259</v>
      </c>
      <c r="AA31" t="s">
        <v>1223</v>
      </c>
      <c r="AD31">
        <v>2.4817828132366899</v>
      </c>
      <c r="AF31">
        <f t="shared" si="25"/>
        <v>11.216495909255663</v>
      </c>
    </row>
    <row r="32" spans="1:32" x14ac:dyDescent="0.25">
      <c r="A32" s="40" t="s">
        <v>711</v>
      </c>
      <c r="B32">
        <v>0</v>
      </c>
      <c r="C32">
        <f t="shared" si="14"/>
        <v>0.78642649631367378</v>
      </c>
      <c r="D32">
        <v>104.234365124324</v>
      </c>
      <c r="E32">
        <v>132.54177677496401</v>
      </c>
      <c r="F32">
        <v>526.95379726236399</v>
      </c>
      <c r="G32">
        <v>67.342344753981607</v>
      </c>
      <c r="H32">
        <v>120.969421131613</v>
      </c>
      <c r="I32">
        <v>401.86876904178899</v>
      </c>
      <c r="J32">
        <v>106300.4</v>
      </c>
      <c r="K32">
        <v>162610.21</v>
      </c>
      <c r="L32">
        <v>0.34696314102098602</v>
      </c>
      <c r="M32">
        <v>0.23251310662755301</v>
      </c>
      <c r="N32">
        <v>0.99734557958842196</v>
      </c>
      <c r="O32">
        <v>0.99999999880744594</v>
      </c>
      <c r="P32" s="37">
        <f t="shared" si="15"/>
        <v>26.217493879657383</v>
      </c>
      <c r="Q32" s="41">
        <f t="shared" si="16"/>
        <v>0.25152447418264462</v>
      </c>
      <c r="R32" s="37">
        <f t="shared" si="17"/>
        <v>1019.8210530012033</v>
      </c>
      <c r="S32" s="39">
        <f t="shared" si="18"/>
        <v>1226.8600433513705</v>
      </c>
      <c r="T32" s="37">
        <f t="shared" si="19"/>
        <v>0.1963846083517618</v>
      </c>
      <c r="U32" s="38">
        <f t="shared" si="20"/>
        <v>9.1138734870897298E-2</v>
      </c>
      <c r="V32" s="37">
        <f t="shared" si="21"/>
        <v>2.7434328938493714E-2</v>
      </c>
      <c r="W32" s="37">
        <f t="shared" si="22"/>
        <v>627.19903401064744</v>
      </c>
      <c r="X32" s="37">
        <f t="shared" si="23"/>
        <v>956.67478185569587</v>
      </c>
      <c r="Y32" s="39">
        <f t="shared" si="24"/>
        <v>1557.1939417148644</v>
      </c>
      <c r="AA32" t="s">
        <v>1224</v>
      </c>
      <c r="AD32">
        <v>2.4873601411484501</v>
      </c>
      <c r="AF32">
        <f t="shared" si="25"/>
        <v>11.016972118201851</v>
      </c>
    </row>
    <row r="33" spans="1:32" x14ac:dyDescent="0.25">
      <c r="A33" s="40" t="s">
        <v>712</v>
      </c>
      <c r="B33">
        <v>0</v>
      </c>
      <c r="C33">
        <f t="shared" si="14"/>
        <v>1.3249037541925504</v>
      </c>
      <c r="D33">
        <v>90.710707364621101</v>
      </c>
      <c r="E33">
        <v>68.465884467135396</v>
      </c>
      <c r="F33">
        <v>244.644882713812</v>
      </c>
      <c r="G33">
        <v>85.505741802993796</v>
      </c>
      <c r="H33">
        <v>73.721146231743703</v>
      </c>
      <c r="I33">
        <v>380.46063189229397</v>
      </c>
      <c r="J33">
        <v>99557.75</v>
      </c>
      <c r="K33">
        <v>94699</v>
      </c>
      <c r="L33">
        <v>0.431243141362666</v>
      </c>
      <c r="M33">
        <v>0.248509211279342</v>
      </c>
      <c r="N33">
        <v>0.57766137733441603</v>
      </c>
      <c r="O33">
        <v>0.56013357289840804</v>
      </c>
      <c r="P33" s="37">
        <f t="shared" si="15"/>
        <v>25.38613823213905</v>
      </c>
      <c r="Q33" s="41">
        <f t="shared" si="16"/>
        <v>0.3707852228846143</v>
      </c>
      <c r="R33" s="37">
        <f t="shared" si="17"/>
        <v>1097.5303014650442</v>
      </c>
      <c r="S33" s="39">
        <f t="shared" si="18"/>
        <v>1383.156016124452</v>
      </c>
      <c r="T33" s="37">
        <f t="shared" si="19"/>
        <v>0.1546679757538453</v>
      </c>
      <c r="U33" s="38">
        <f t="shared" si="20"/>
        <v>0.14955003501088709</v>
      </c>
      <c r="V33" s="37">
        <f t="shared" si="21"/>
        <v>2.8978031038757002E-2</v>
      </c>
      <c r="W33" s="37">
        <f t="shared" si="22"/>
        <v>545.82447895810367</v>
      </c>
      <c r="X33" s="37">
        <f t="shared" si="23"/>
        <v>494.18067782781026</v>
      </c>
      <c r="Y33" s="39">
        <f t="shared" si="24"/>
        <v>1046.8488187828536</v>
      </c>
      <c r="AA33" t="s">
        <v>1251</v>
      </c>
      <c r="AD33">
        <v>2.6762853595475899</v>
      </c>
      <c r="AF33">
        <f t="shared" si="25"/>
        <v>4.2583456940349373</v>
      </c>
    </row>
    <row r="34" spans="1:32" x14ac:dyDescent="0.25">
      <c r="A34" s="40" t="s">
        <v>713</v>
      </c>
      <c r="B34">
        <v>0</v>
      </c>
      <c r="C34">
        <f t="shared" si="14"/>
        <v>0.75929105456688395</v>
      </c>
      <c r="D34">
        <v>77.038767827853505</v>
      </c>
      <c r="E34">
        <v>101.46144533705601</v>
      </c>
      <c r="F34">
        <v>478.67586516228499</v>
      </c>
      <c r="G34">
        <v>64.101483340699104</v>
      </c>
      <c r="H34">
        <v>59.022498854942398</v>
      </c>
      <c r="I34">
        <v>303.31361524210001</v>
      </c>
      <c r="J34">
        <v>101324.3</v>
      </c>
      <c r="K34">
        <v>105307.63</v>
      </c>
      <c r="L34">
        <v>0.36742992982016698</v>
      </c>
      <c r="M34">
        <v>0.352765634017351</v>
      </c>
      <c r="N34">
        <v>0.58664830547119795</v>
      </c>
      <c r="O34">
        <v>0.523808797105213</v>
      </c>
      <c r="P34" s="37">
        <f t="shared" si="15"/>
        <v>16.329347894216266</v>
      </c>
      <c r="Q34" s="41">
        <f t="shared" si="16"/>
        <v>0.21196273453782266</v>
      </c>
      <c r="R34" s="37">
        <f t="shared" si="17"/>
        <v>1315.2378063264664</v>
      </c>
      <c r="S34" s="39">
        <f t="shared" si="18"/>
        <v>1037.9078442078853</v>
      </c>
      <c r="T34" s="37">
        <f t="shared" si="19"/>
        <v>0.20631347842153952</v>
      </c>
      <c r="U34" s="38">
        <f t="shared" si="20"/>
        <v>0.1867931757192417</v>
      </c>
      <c r="V34" s="37">
        <f t="shared" si="21"/>
        <v>3.6348516670443629E-2</v>
      </c>
      <c r="W34" s="37">
        <f t="shared" si="22"/>
        <v>463.55768277927262</v>
      </c>
      <c r="X34" s="37">
        <f t="shared" si="23"/>
        <v>732.33970787485714</v>
      </c>
      <c r="Y34" s="39">
        <f t="shared" si="24"/>
        <v>1173.9335234773703</v>
      </c>
      <c r="AA34" t="s">
        <v>1252</v>
      </c>
      <c r="AD34">
        <v>2.6658692174668399</v>
      </c>
      <c r="AF34">
        <f t="shared" si="25"/>
        <v>4.6309736242888144</v>
      </c>
    </row>
    <row r="35" spans="1:32" x14ac:dyDescent="0.25">
      <c r="A35" s="40" t="s">
        <v>714</v>
      </c>
      <c r="B35">
        <v>0</v>
      </c>
      <c r="C35">
        <f t="shared" si="14"/>
        <v>1.5915784401049458</v>
      </c>
      <c r="D35">
        <v>85.045323268202495</v>
      </c>
      <c r="E35">
        <v>53.4345786077592</v>
      </c>
      <c r="F35">
        <v>437.36759976693497</v>
      </c>
      <c r="G35">
        <v>77.123996240794298</v>
      </c>
      <c r="H35">
        <v>55.960551043715199</v>
      </c>
      <c r="I35">
        <v>1684.5714254848699</v>
      </c>
      <c r="J35">
        <v>90956.067999999999</v>
      </c>
      <c r="K35">
        <v>62523.565999999999</v>
      </c>
      <c r="L35">
        <v>0.388972034072671</v>
      </c>
      <c r="M35">
        <v>0.17033779269315799</v>
      </c>
      <c r="N35">
        <v>0.84257491580773702</v>
      </c>
      <c r="O35">
        <v>0.37417365535243302</v>
      </c>
      <c r="P35" s="37">
        <f t="shared" si="15"/>
        <v>10.390255276839584</v>
      </c>
      <c r="Q35" s="41">
        <f t="shared" si="16"/>
        <v>0.19444815599857321</v>
      </c>
      <c r="R35" s="37">
        <f t="shared" si="17"/>
        <v>1069.5011142841697</v>
      </c>
      <c r="S35" s="39">
        <f t="shared" si="18"/>
        <v>1170.095612785856</v>
      </c>
      <c r="T35" s="37">
        <f t="shared" si="19"/>
        <v>0.17147711016827097</v>
      </c>
      <c r="U35" s="38">
        <f t="shared" si="20"/>
        <v>0.19701378550378285</v>
      </c>
      <c r="V35" s="37">
        <f t="shared" si="21"/>
        <v>6.5446913281380593E-3</v>
      </c>
      <c r="W35" s="37">
        <f t="shared" si="22"/>
        <v>511.73472911087373</v>
      </c>
      <c r="X35" s="37">
        <f t="shared" si="23"/>
        <v>385.68604614318929</v>
      </c>
      <c r="Y35" s="39">
        <f t="shared" si="24"/>
        <v>910.73392158842705</v>
      </c>
      <c r="AA35" t="s">
        <v>1253</v>
      </c>
      <c r="AD35">
        <v>2.5561441714552302</v>
      </c>
      <c r="AF35">
        <f t="shared" si="25"/>
        <v>8.5562865160820571</v>
      </c>
    </row>
    <row r="36" spans="1:32" x14ac:dyDescent="0.25">
      <c r="A36" s="40" t="s">
        <v>715</v>
      </c>
      <c r="B36">
        <v>0</v>
      </c>
      <c r="C36">
        <f t="shared" si="14"/>
        <v>2.247853009080262</v>
      </c>
      <c r="D36">
        <v>94.050145156436102</v>
      </c>
      <c r="E36">
        <v>41.839988992393202</v>
      </c>
      <c r="F36">
        <v>221.311709704035</v>
      </c>
      <c r="G36">
        <v>203.779210529615</v>
      </c>
      <c r="H36">
        <v>63.236278502561497</v>
      </c>
      <c r="I36">
        <v>1025.7014999306</v>
      </c>
      <c r="J36">
        <v>113105.63</v>
      </c>
      <c r="K36">
        <v>74711.705000000002</v>
      </c>
      <c r="L36">
        <v>0.20993700379050101</v>
      </c>
      <c r="M36">
        <v>0.159505140375621</v>
      </c>
      <c r="N36">
        <v>0.99999985192188001</v>
      </c>
      <c r="O36">
        <v>0.99999999999993106</v>
      </c>
      <c r="P36" s="37">
        <f t="shared" si="15"/>
        <v>17.780609274315882</v>
      </c>
      <c r="Q36" s="41">
        <f t="shared" si="16"/>
        <v>0.42496687266214433</v>
      </c>
      <c r="R36" s="39">
        <f t="shared" si="17"/>
        <v>1202.6098398026757</v>
      </c>
      <c r="S36" s="39">
        <f t="shared" si="18"/>
        <v>1785.6530749466283</v>
      </c>
      <c r="T36" s="37">
        <f t="shared" si="19"/>
        <v>6.4898671290504514E-2</v>
      </c>
      <c r="U36" s="38">
        <f t="shared" si="20"/>
        <v>0.17434612316019532</v>
      </c>
      <c r="V36" s="37">
        <f t="shared" si="21"/>
        <v>1.0748741228072652E-2</v>
      </c>
      <c r="W36" s="37">
        <f t="shared" si="22"/>
        <v>565.91854442937938</v>
      </c>
      <c r="X36" s="37">
        <f t="shared" si="23"/>
        <v>301.99732730384886</v>
      </c>
      <c r="Y36" s="39">
        <f t="shared" si="24"/>
        <v>893.70192426475012</v>
      </c>
      <c r="AA36" t="s">
        <v>1254</v>
      </c>
      <c r="AD36">
        <v>2.6663288388887301</v>
      </c>
      <c r="AF36">
        <f t="shared" si="25"/>
        <v>4.614531089441309</v>
      </c>
    </row>
    <row r="37" spans="1:32" x14ac:dyDescent="0.25">
      <c r="A37" s="40" t="s">
        <v>716</v>
      </c>
      <c r="B37">
        <v>0</v>
      </c>
      <c r="C37">
        <f t="shared" si="14"/>
        <v>4.965416569370019</v>
      </c>
      <c r="D37">
        <v>350.47285353137801</v>
      </c>
      <c r="E37">
        <v>70.582769569289894</v>
      </c>
      <c r="F37">
        <v>1476.9924454346401</v>
      </c>
      <c r="G37">
        <v>99.409602358732499</v>
      </c>
      <c r="H37">
        <v>74.614221033414694</v>
      </c>
      <c r="I37">
        <v>130.68561024015401</v>
      </c>
      <c r="J37">
        <v>206247.04000000001</v>
      </c>
      <c r="K37">
        <v>74677.377999999997</v>
      </c>
      <c r="L37">
        <v>0.44593775153198401</v>
      </c>
      <c r="M37">
        <v>0.345793308560015</v>
      </c>
      <c r="N37">
        <v>0.65813180153122997</v>
      </c>
      <c r="O37">
        <v>0.93325459854622295</v>
      </c>
      <c r="P37" s="37">
        <f t="shared" si="15"/>
        <v>16.748457135010728</v>
      </c>
      <c r="Q37" s="41">
        <f t="shared" si="16"/>
        <v>0.23728818289808046</v>
      </c>
      <c r="R37" s="37">
        <f t="shared" si="17"/>
        <v>588.48221173721981</v>
      </c>
      <c r="S37" s="39">
        <f t="shared" si="18"/>
        <v>1058.0114446584657</v>
      </c>
      <c r="T37" s="37">
        <f t="shared" si="19"/>
        <v>0.13303543808852453</v>
      </c>
      <c r="U37" s="38">
        <f t="shared" si="20"/>
        <v>0.14776003618750697</v>
      </c>
      <c r="V37" s="37">
        <f t="shared" si="21"/>
        <v>8.4362769395497639E-2</v>
      </c>
      <c r="W37" s="37">
        <f t="shared" si="22"/>
        <v>2108.8652952378311</v>
      </c>
      <c r="X37" s="37">
        <f t="shared" si="23"/>
        <v>509.46016662443066</v>
      </c>
      <c r="Y37" s="39">
        <f t="shared" si="24"/>
        <v>2769.1356914507987</v>
      </c>
      <c r="AA37" t="s">
        <v>1255</v>
      </c>
      <c r="AD37">
        <v>2.6663308421904199</v>
      </c>
      <c r="AF37">
        <f t="shared" si="25"/>
        <v>4.6144594231606</v>
      </c>
    </row>
    <row r="38" spans="1:32" x14ac:dyDescent="0.25">
      <c r="A38" s="40" t="s">
        <v>717</v>
      </c>
      <c r="B38">
        <v>0</v>
      </c>
      <c r="C38">
        <f t="shared" si="14"/>
        <v>1.197138479467706</v>
      </c>
      <c r="D38">
        <v>237.3035252066</v>
      </c>
      <c r="E38">
        <v>198.22562658926</v>
      </c>
      <c r="F38">
        <v>383.862479932837</v>
      </c>
      <c r="G38">
        <v>165.28047294632</v>
      </c>
      <c r="H38">
        <v>80.390922316501701</v>
      </c>
      <c r="I38">
        <v>638.65982965312696</v>
      </c>
      <c r="J38">
        <v>253820.32</v>
      </c>
      <c r="K38">
        <v>231669.16</v>
      </c>
      <c r="L38">
        <v>0.30727312988966798</v>
      </c>
      <c r="M38">
        <v>0.236582665043573</v>
      </c>
      <c r="N38">
        <v>0.97792648176029595</v>
      </c>
      <c r="O38">
        <v>0.99999999973811604</v>
      </c>
      <c r="P38" s="37">
        <f t="shared" si="15"/>
        <v>122.542948152028</v>
      </c>
      <c r="Q38" s="41">
        <f t="shared" si="16"/>
        <v>0.6181993229661833</v>
      </c>
      <c r="R38" s="37">
        <f t="shared" si="17"/>
        <v>1069.6019782218584</v>
      </c>
      <c r="S38" s="39">
        <f t="shared" si="18"/>
        <v>1168.7144794857315</v>
      </c>
      <c r="T38" s="37">
        <f t="shared" si="19"/>
        <v>8.001550191773249E-2</v>
      </c>
      <c r="U38" s="38">
        <f t="shared" si="20"/>
        <v>0.13714234993590707</v>
      </c>
      <c r="V38" s="37">
        <f t="shared" si="21"/>
        <v>1.7262710895701656E-2</v>
      </c>
      <c r="W38" s="37">
        <f t="shared" si="22"/>
        <v>1427.9027996129516</v>
      </c>
      <c r="X38" s="37">
        <f t="shared" si="23"/>
        <v>1430.7749804611778</v>
      </c>
      <c r="Y38" s="39">
        <f t="shared" si="24"/>
        <v>2864.3230317740308</v>
      </c>
      <c r="AA38" t="s">
        <v>1256</v>
      </c>
      <c r="AD38">
        <v>2.6223627585078901</v>
      </c>
      <c r="AF38">
        <f t="shared" si="25"/>
        <v>6.1873772936002824</v>
      </c>
    </row>
    <row r="39" spans="1:32" x14ac:dyDescent="0.25">
      <c r="A39" s="40" t="s">
        <v>718</v>
      </c>
      <c r="B39">
        <v>0</v>
      </c>
      <c r="C39">
        <f t="shared" si="14"/>
        <v>2.9855739795417646</v>
      </c>
      <c r="D39">
        <v>307.85119982398902</v>
      </c>
      <c r="E39">
        <v>103.11290289019701</v>
      </c>
      <c r="F39">
        <v>680.23625016881499</v>
      </c>
      <c r="G39">
        <v>68.273685482351496</v>
      </c>
      <c r="H39">
        <v>40.987992194495703</v>
      </c>
      <c r="I39">
        <v>47.951760572633198</v>
      </c>
      <c r="J39">
        <v>265680.42</v>
      </c>
      <c r="K39">
        <v>217499.96</v>
      </c>
      <c r="L39">
        <v>0.39442941589300101</v>
      </c>
      <c r="M39">
        <v>0.195034500529979</v>
      </c>
      <c r="N39">
        <v>0.89378747622592003</v>
      </c>
      <c r="O39">
        <v>0.139382307667411</v>
      </c>
      <c r="P39" s="37">
        <f t="shared" si="15"/>
        <v>46.665303215175335</v>
      </c>
      <c r="Q39" s="41">
        <f t="shared" si="16"/>
        <v>0.45256511946781619</v>
      </c>
      <c r="R39" s="39">
        <f t="shared" si="17"/>
        <v>863.01570418403514</v>
      </c>
      <c r="S39" s="39">
        <f t="shared" si="18"/>
        <v>2109.3379577492024</v>
      </c>
      <c r="T39" s="37">
        <f t="shared" si="19"/>
        <v>0.19370567015045081</v>
      </c>
      <c r="U39" s="38">
        <f t="shared" si="20"/>
        <v>0.26898121644222794</v>
      </c>
      <c r="V39" s="37">
        <f t="shared" si="21"/>
        <v>0.22991856541534647</v>
      </c>
      <c r="W39" s="37">
        <f t="shared" si="22"/>
        <v>1852.4022755674355</v>
      </c>
      <c r="X39" s="37">
        <f t="shared" si="23"/>
        <v>744.25978192877267</v>
      </c>
      <c r="Y39" s="39">
        <f t="shared" si="24"/>
        <v>2702.7672884416575</v>
      </c>
      <c r="AA39" t="s">
        <v>1257</v>
      </c>
      <c r="AD39">
        <v>2.5575804869907302</v>
      </c>
      <c r="AF39">
        <f t="shared" si="25"/>
        <v>8.5049036450501774</v>
      </c>
    </row>
    <row r="40" spans="1:32" x14ac:dyDescent="0.25">
      <c r="A40" s="40" t="s">
        <v>719</v>
      </c>
      <c r="B40">
        <v>0</v>
      </c>
      <c r="C40">
        <f t="shared" ref="C40:C71" si="26">D40/E40</f>
        <v>1.8932824775993367</v>
      </c>
      <c r="D40">
        <v>331.26887081393397</v>
      </c>
      <c r="E40">
        <v>174.970652680407</v>
      </c>
      <c r="F40">
        <v>734.50376172439496</v>
      </c>
      <c r="G40">
        <v>94.329353241716106</v>
      </c>
      <c r="H40">
        <v>52.924465740815101</v>
      </c>
      <c r="I40">
        <v>111.59357333812601</v>
      </c>
      <c r="J40">
        <v>280564.8</v>
      </c>
      <c r="K40">
        <v>238702.73</v>
      </c>
      <c r="L40">
        <v>0.58138044590551796</v>
      </c>
      <c r="M40">
        <v>0.207765871605393</v>
      </c>
      <c r="N40">
        <v>7.5394211176033898E-2</v>
      </c>
      <c r="O40">
        <v>0.99999999999997802</v>
      </c>
      <c r="P40" s="37">
        <f t="shared" ref="P40:P72" si="27">(D40*E40)/F40</f>
        <v>78.913592495343053</v>
      </c>
      <c r="Q40" s="41">
        <f t="shared" ref="Q40:Q71" si="28">P40/MIN(D40:E40)</f>
        <v>0.45101044824632869</v>
      </c>
      <c r="R40" s="37">
        <f t="shared" ref="R40:R72" si="29">J40/D40</f>
        <v>846.93982658451091</v>
      </c>
      <c r="S40" s="39">
        <f t="shared" ref="S40:S72" si="30">K40/E40</f>
        <v>1364.2443823765291</v>
      </c>
      <c r="T40" s="37">
        <f t="shared" ref="T40:T72" si="31">($W$2*$W$2)/(4*G40*0.001)</f>
        <v>0.14020026158889629</v>
      </c>
      <c r="U40" s="38">
        <f t="shared" ref="U40:U72" si="32">($X$2*$X$2)/(4*H40*0.001)</f>
        <v>0.20831575426745536</v>
      </c>
      <c r="V40" s="37">
        <f t="shared" ref="V40:V72" si="33">($X$2*$X$2)/(4*I40*0.001)</f>
        <v>9.8796011904686454E-2</v>
      </c>
      <c r="W40" s="37">
        <f t="shared" ref="W40:W72" si="34">(D40)/(PI()*$W$2*$W$2)</f>
        <v>1993.3110881855609</v>
      </c>
      <c r="X40" s="37">
        <f t="shared" ref="X40:X72" si="35">(E40)/(PI()*$X$2*$X$2)</f>
        <v>1262.9226426350097</v>
      </c>
      <c r="Y40" s="39">
        <f t="shared" ref="Y40:Y72" si="36">((D40*$Y$2)+(E40*$Z$2)+D40+E40)/(PI()*(AVERAGE($W$2:$X$2))*(AVERAGE($W$2:$X$2)))</f>
        <v>3329.3604360582667</v>
      </c>
      <c r="AA40" t="s">
        <v>1258</v>
      </c>
      <c r="AD40">
        <v>2.6809858317697</v>
      </c>
      <c r="AF40">
        <f t="shared" si="25"/>
        <v>4.090190611110545</v>
      </c>
    </row>
    <row r="41" spans="1:32" x14ac:dyDescent="0.25">
      <c r="A41" t="s">
        <v>551</v>
      </c>
      <c r="B41">
        <v>0</v>
      </c>
      <c r="C41">
        <f t="shared" si="26"/>
        <v>4.3181065761000115</v>
      </c>
      <c r="D41">
        <v>274.214414040561</v>
      </c>
      <c r="E41">
        <v>63.503391870476598</v>
      </c>
      <c r="F41">
        <v>1035.29613534603</v>
      </c>
      <c r="G41">
        <v>104.05988850081501</v>
      </c>
      <c r="H41">
        <v>92.054392397730695</v>
      </c>
      <c r="I41">
        <v>556.84057191622799</v>
      </c>
      <c r="J41">
        <v>294938.08</v>
      </c>
      <c r="K41">
        <v>44599.629000000001</v>
      </c>
      <c r="L41">
        <v>0.37387234402998698</v>
      </c>
      <c r="M41">
        <v>0.23136674502099699</v>
      </c>
      <c r="N41">
        <v>1.1548730131228699</v>
      </c>
      <c r="O41">
        <v>1.4516831297866799</v>
      </c>
      <c r="P41" s="37">
        <f t="shared" si="27"/>
        <v>16.819869017989411</v>
      </c>
      <c r="Q41" s="41">
        <f t="shared" si="28"/>
        <v>0.26486567917971554</v>
      </c>
      <c r="R41" s="37">
        <f t="shared" si="29"/>
        <v>1075.5746776913545</v>
      </c>
      <c r="S41" s="39">
        <f t="shared" si="30"/>
        <v>702.31884764465383</v>
      </c>
      <c r="T41" s="37">
        <f t="shared" si="31"/>
        <v>0.12709027647955265</v>
      </c>
      <c r="U41" s="38">
        <f t="shared" si="32"/>
        <v>0.11976614817428076</v>
      </c>
      <c r="V41" s="37">
        <f t="shared" si="33"/>
        <v>1.9799203858404585E-2</v>
      </c>
      <c r="W41" s="37">
        <f t="shared" si="34"/>
        <v>1650.0030042193916</v>
      </c>
      <c r="X41" s="37">
        <f t="shared" si="35"/>
        <v>458.36184667972935</v>
      </c>
      <c r="Y41" s="39">
        <f t="shared" si="36"/>
        <v>2221.0519909459067</v>
      </c>
      <c r="AA41" t="s">
        <v>1259</v>
      </c>
      <c r="AD41">
        <v>2.6721120796809199</v>
      </c>
      <c r="AF41">
        <f t="shared" si="25"/>
        <v>4.4076409539336447</v>
      </c>
    </row>
    <row r="42" spans="1:32" x14ac:dyDescent="0.25">
      <c r="A42" t="s">
        <v>554</v>
      </c>
      <c r="B42">
        <v>0</v>
      </c>
      <c r="C42">
        <f t="shared" si="26"/>
        <v>3.7469030780309085</v>
      </c>
      <c r="D42">
        <v>140.887767021011</v>
      </c>
      <c r="E42">
        <v>37.601123938079297</v>
      </c>
      <c r="F42">
        <v>3433.36980043536</v>
      </c>
      <c r="G42">
        <v>51.250957341003101</v>
      </c>
      <c r="H42">
        <v>78.853849209653305</v>
      </c>
      <c r="I42">
        <v>1090.1526963061699</v>
      </c>
      <c r="J42">
        <v>273978.5</v>
      </c>
      <c r="K42">
        <v>23481.989000000001</v>
      </c>
      <c r="L42">
        <v>0.49143974714220001</v>
      </c>
      <c r="M42">
        <v>0.647789306170514</v>
      </c>
      <c r="N42">
        <v>1.0198472498834701</v>
      </c>
      <c r="O42">
        <v>4.5359372274327299E-2</v>
      </c>
      <c r="P42" s="37">
        <f t="shared" si="27"/>
        <v>1.5429559578593992</v>
      </c>
      <c r="Q42" s="41">
        <f t="shared" si="28"/>
        <v>4.1034836096929046E-2</v>
      </c>
      <c r="R42" s="37">
        <f t="shared" si="29"/>
        <v>1944.6578350492332</v>
      </c>
      <c r="S42" s="39">
        <f t="shared" si="30"/>
        <v>624.50231643792415</v>
      </c>
      <c r="T42" s="37">
        <f t="shared" si="31"/>
        <v>0.25804396027192644</v>
      </c>
      <c r="U42" s="38">
        <f t="shared" si="32"/>
        <v>0.13981562232538819</v>
      </c>
      <c r="V42" s="37">
        <f t="shared" si="33"/>
        <v>1.0113262148831691E-2</v>
      </c>
      <c r="W42" s="37">
        <f t="shared" si="34"/>
        <v>847.74988818802319</v>
      </c>
      <c r="X42" s="37">
        <f t="shared" si="35"/>
        <v>271.40157553543378</v>
      </c>
      <c r="Y42" s="39">
        <f t="shared" si="36"/>
        <v>1173.8590612863443</v>
      </c>
      <c r="AA42" t="s">
        <v>1260</v>
      </c>
      <c r="AD42">
        <v>2.6722224887435799</v>
      </c>
      <c r="AF42">
        <f t="shared" si="25"/>
        <v>4.4036911709735671</v>
      </c>
    </row>
    <row r="43" spans="1:32" x14ac:dyDescent="0.25">
      <c r="A43" t="s">
        <v>555</v>
      </c>
      <c r="B43">
        <v>0</v>
      </c>
      <c r="C43">
        <f t="shared" si="26"/>
        <v>4.231409510577258</v>
      </c>
      <c r="D43">
        <v>170.03238116423</v>
      </c>
      <c r="E43">
        <v>40.183390602871199</v>
      </c>
      <c r="F43">
        <v>6402.5668110233</v>
      </c>
      <c r="G43">
        <v>50.417760008334199</v>
      </c>
      <c r="H43">
        <v>34.8929242190083</v>
      </c>
      <c r="I43">
        <v>1172.27887367222</v>
      </c>
      <c r="J43">
        <v>291170.33</v>
      </c>
      <c r="K43">
        <v>38203.811999999998</v>
      </c>
      <c r="L43">
        <v>0.39652547457366799</v>
      </c>
      <c r="M43">
        <v>0.27881939215594898</v>
      </c>
      <c r="N43">
        <v>0.95690355178349396</v>
      </c>
      <c r="O43">
        <v>0.44474301775589897</v>
      </c>
      <c r="P43" s="37">
        <f t="shared" si="27"/>
        <v>1.0671466287075766</v>
      </c>
      <c r="Q43" s="41">
        <f t="shared" si="28"/>
        <v>2.655690853104184E-2</v>
      </c>
      <c r="R43" s="37">
        <f t="shared" si="29"/>
        <v>1712.4404657884895</v>
      </c>
      <c r="S43" s="39">
        <f t="shared" si="30"/>
        <v>950.73639697468047</v>
      </c>
      <c r="T43" s="37">
        <f t="shared" si="31"/>
        <v>0.26230836113730299</v>
      </c>
      <c r="U43" s="38">
        <f t="shared" si="32"/>
        <v>0.31596663927622348</v>
      </c>
      <c r="V43" s="37">
        <f t="shared" si="33"/>
        <v>9.4047587545987715E-3</v>
      </c>
      <c r="W43" s="37">
        <f t="shared" si="34"/>
        <v>1023.1188638174851</v>
      </c>
      <c r="X43" s="37">
        <f t="shared" si="35"/>
        <v>290.0401471491777</v>
      </c>
      <c r="Y43" s="39">
        <f t="shared" si="36"/>
        <v>1382.5156691161924</v>
      </c>
      <c r="AA43" t="s">
        <v>1261</v>
      </c>
      <c r="AD43">
        <v>2.6643142106701201</v>
      </c>
      <c r="AF43">
        <f t="shared" si="25"/>
        <v>4.6866025663386051</v>
      </c>
    </row>
    <row r="44" spans="1:32" x14ac:dyDescent="0.25">
      <c r="A44" t="s">
        <v>556</v>
      </c>
      <c r="B44">
        <v>0</v>
      </c>
      <c r="C44">
        <f t="shared" si="26"/>
        <v>4.3385898513922214</v>
      </c>
      <c r="D44">
        <v>152.321763951424</v>
      </c>
      <c r="E44">
        <v>35.108588082495302</v>
      </c>
      <c r="F44">
        <v>693.45467724369405</v>
      </c>
      <c r="G44">
        <v>59.408186714683403</v>
      </c>
      <c r="H44">
        <v>62.549964380901599</v>
      </c>
      <c r="I44">
        <v>351.87014644521901</v>
      </c>
      <c r="J44">
        <v>320904.21999999997</v>
      </c>
      <c r="K44">
        <v>32591.550999999999</v>
      </c>
      <c r="L44">
        <v>0.358975740753531</v>
      </c>
      <c r="M44">
        <v>0.21975884620821101</v>
      </c>
      <c r="N44">
        <v>0.96195259784428799</v>
      </c>
      <c r="O44">
        <v>4.9999999999999796</v>
      </c>
      <c r="P44" s="37">
        <f t="shared" si="27"/>
        <v>7.7118263702911065</v>
      </c>
      <c r="Q44" s="41">
        <f t="shared" si="28"/>
        <v>0.21965640863057451</v>
      </c>
      <c r="R44" s="37">
        <f t="shared" si="29"/>
        <v>2106.7522570335882</v>
      </c>
      <c r="S44" s="39">
        <f t="shared" si="30"/>
        <v>928.30708325322075</v>
      </c>
      <c r="T44" s="37">
        <f t="shared" si="31"/>
        <v>0.22261241642528187</v>
      </c>
      <c r="U44" s="38">
        <f t="shared" si="32"/>
        <v>0.17625909317649852</v>
      </c>
      <c r="V44" s="37">
        <f t="shared" si="33"/>
        <v>3.1332581383730511E-2</v>
      </c>
      <c r="W44" s="37">
        <f t="shared" si="34"/>
        <v>916.55053585429118</v>
      </c>
      <c r="X44" s="37">
        <f t="shared" si="35"/>
        <v>253.41067293906281</v>
      </c>
      <c r="Y44" s="39">
        <f t="shared" si="36"/>
        <v>1232.6639261013361</v>
      </c>
      <c r="AA44" t="s">
        <v>1262</v>
      </c>
      <c r="AD44">
        <v>2.6353752019492598</v>
      </c>
      <c r="AF44">
        <f t="shared" si="25"/>
        <v>5.721869063248441</v>
      </c>
    </row>
    <row r="45" spans="1:32" x14ac:dyDescent="0.25">
      <c r="A45" t="s">
        <v>559</v>
      </c>
      <c r="B45">
        <v>0</v>
      </c>
      <c r="C45">
        <f t="shared" si="26"/>
        <v>1.8439005572922986</v>
      </c>
      <c r="D45">
        <v>66.369384376382399</v>
      </c>
      <c r="E45">
        <v>35.994015031831999</v>
      </c>
      <c r="F45">
        <v>1881.7985662163201</v>
      </c>
      <c r="G45">
        <v>56.961659231219201</v>
      </c>
      <c r="H45">
        <v>43.632696333727097</v>
      </c>
      <c r="I45">
        <v>609.72607912185697</v>
      </c>
      <c r="J45">
        <v>102820.68</v>
      </c>
      <c r="K45">
        <v>41835.646000000001</v>
      </c>
      <c r="L45">
        <v>0.41166741045222699</v>
      </c>
      <c r="M45">
        <v>8.7831847255764595E-2</v>
      </c>
      <c r="N45">
        <v>0.77891743935722002</v>
      </c>
      <c r="O45">
        <v>0.41147333102718298</v>
      </c>
      <c r="P45" s="37">
        <f t="shared" si="27"/>
        <v>1.2694773297124142</v>
      </c>
      <c r="Q45" s="41">
        <f t="shared" si="28"/>
        <v>3.526912261912786E-2</v>
      </c>
      <c r="R45" s="37">
        <f t="shared" si="29"/>
        <v>1549.2185284844802</v>
      </c>
      <c r="S45" s="39">
        <f t="shared" si="30"/>
        <v>1162.2945082120414</v>
      </c>
      <c r="T45" s="37">
        <f t="shared" si="31"/>
        <v>0.23217371436314696</v>
      </c>
      <c r="U45" s="38">
        <f t="shared" si="32"/>
        <v>0.25267748561021014</v>
      </c>
      <c r="V45" s="37">
        <f t="shared" si="33"/>
        <v>1.8081890175795801E-2</v>
      </c>
      <c r="W45" s="37">
        <f t="shared" si="34"/>
        <v>399.357867427874</v>
      </c>
      <c r="X45" s="37">
        <f t="shared" si="35"/>
        <v>259.80160607891372</v>
      </c>
      <c r="Y45" s="39">
        <f t="shared" si="36"/>
        <v>673.20830609534369</v>
      </c>
      <c r="AA45" t="s">
        <v>1323</v>
      </c>
      <c r="AD45">
        <v>2.64216830516223</v>
      </c>
      <c r="AF45">
        <f t="shared" si="25"/>
        <v>5.4788520257861624</v>
      </c>
    </row>
    <row r="46" spans="1:32" x14ac:dyDescent="0.25">
      <c r="A46" t="s">
        <v>560</v>
      </c>
      <c r="B46">
        <v>0</v>
      </c>
      <c r="C46">
        <f t="shared" si="26"/>
        <v>2.2780976312772396</v>
      </c>
      <c r="D46">
        <v>70.226132969452294</v>
      </c>
      <c r="E46">
        <v>30.826656419496501</v>
      </c>
      <c r="F46">
        <v>49894.475965312697</v>
      </c>
      <c r="G46">
        <v>50.9670897809496</v>
      </c>
      <c r="H46">
        <v>52.848010786951498</v>
      </c>
      <c r="I46">
        <v>1912.1901584652801</v>
      </c>
      <c r="J46">
        <v>95527.25</v>
      </c>
      <c r="K46">
        <v>41132.5</v>
      </c>
      <c r="L46">
        <v>0.39947776516489503</v>
      </c>
      <c r="M46">
        <v>0.110590472321925</v>
      </c>
      <c r="N46">
        <v>0.50158975098010405</v>
      </c>
      <c r="O46">
        <v>0.250863577023336</v>
      </c>
      <c r="P46" s="37">
        <f t="shared" si="27"/>
        <v>4.3388307639992144E-2</v>
      </c>
      <c r="Q46" s="41">
        <f t="shared" si="28"/>
        <v>1.4074931465013166E-3</v>
      </c>
      <c r="R46" s="37">
        <f t="shared" si="29"/>
        <v>1360.2806528098799</v>
      </c>
      <c r="S46" s="39">
        <f t="shared" si="30"/>
        <v>1334.3159712250047</v>
      </c>
      <c r="T46" s="37">
        <f t="shared" si="31"/>
        <v>0.25948116827622397</v>
      </c>
      <c r="U46" s="38">
        <f t="shared" si="32"/>
        <v>0.20861712363111573</v>
      </c>
      <c r="V46" s="37">
        <f t="shared" si="33"/>
        <v>5.7656399658748587E-3</v>
      </c>
      <c r="W46" s="37">
        <f t="shared" si="34"/>
        <v>422.56469551293213</v>
      </c>
      <c r="X46" s="37">
        <f t="shared" si="35"/>
        <v>222.50407021126424</v>
      </c>
      <c r="Y46" s="39">
        <f t="shared" si="36"/>
        <v>664.58888200311696</v>
      </c>
      <c r="AA46" t="s">
        <v>1324</v>
      </c>
      <c r="AD46">
        <v>2.5237273724854399</v>
      </c>
      <c r="AF46">
        <f t="shared" si="25"/>
        <v>9.7159677696522238</v>
      </c>
    </row>
    <row r="47" spans="1:32" x14ac:dyDescent="0.25">
      <c r="A47" t="s">
        <v>561</v>
      </c>
      <c r="B47">
        <v>0</v>
      </c>
      <c r="C47">
        <f t="shared" si="26"/>
        <v>1.7199864796279192</v>
      </c>
      <c r="D47">
        <v>52.200930896615098</v>
      </c>
      <c r="E47">
        <v>30.349616996935701</v>
      </c>
      <c r="F47">
        <v>1327.3958520661799</v>
      </c>
      <c r="G47">
        <v>64.170977146267802</v>
      </c>
      <c r="H47">
        <v>56.366703610605903</v>
      </c>
      <c r="I47">
        <v>1917.5353953316501</v>
      </c>
      <c r="J47">
        <v>116976.11</v>
      </c>
      <c r="K47">
        <v>24988.017</v>
      </c>
      <c r="L47">
        <v>0.42827086474463399</v>
      </c>
      <c r="M47">
        <v>0.28532298171947801</v>
      </c>
      <c r="N47">
        <v>0.77127644946589702</v>
      </c>
      <c r="O47">
        <v>0.71360615623336998</v>
      </c>
      <c r="P47" s="37">
        <f t="shared" si="27"/>
        <v>1.1935235876545351</v>
      </c>
      <c r="Q47" s="41">
        <f t="shared" si="28"/>
        <v>3.9325820413978904E-2</v>
      </c>
      <c r="R47" s="39">
        <f t="shared" si="29"/>
        <v>2240.8816852648342</v>
      </c>
      <c r="S47" s="39">
        <f t="shared" si="30"/>
        <v>823.338792134443</v>
      </c>
      <c r="T47" s="37">
        <f t="shared" si="31"/>
        <v>0.20609005173562592</v>
      </c>
      <c r="U47" s="38">
        <f t="shared" si="32"/>
        <v>0.19559419468917719</v>
      </c>
      <c r="V47" s="37">
        <f t="shared" si="33"/>
        <v>5.7495679228873652E-3</v>
      </c>
      <c r="W47" s="37">
        <f t="shared" si="34"/>
        <v>314.10344749318477</v>
      </c>
      <c r="X47" s="37">
        <f t="shared" si="35"/>
        <v>219.06084199583316</v>
      </c>
      <c r="Y47" s="39">
        <f t="shared" si="36"/>
        <v>542.90610546292805</v>
      </c>
      <c r="AA47" t="s">
        <v>1325</v>
      </c>
      <c r="AD47">
        <v>2.5078258382434901</v>
      </c>
      <c r="AF47">
        <f t="shared" si="25"/>
        <v>10.284830573798253</v>
      </c>
    </row>
    <row r="48" spans="1:32" x14ac:dyDescent="0.25">
      <c r="A48" t="s">
        <v>562</v>
      </c>
      <c r="B48">
        <v>0</v>
      </c>
      <c r="C48">
        <f t="shared" si="26"/>
        <v>2.3326408870410309</v>
      </c>
      <c r="D48">
        <v>70.123638890618906</v>
      </c>
      <c r="E48">
        <v>30.061909349265999</v>
      </c>
      <c r="F48">
        <v>1250.0000004999999</v>
      </c>
      <c r="G48">
        <v>57.902387317142697</v>
      </c>
      <c r="H48">
        <v>56.5676845326063</v>
      </c>
      <c r="I48">
        <v>1000.5</v>
      </c>
      <c r="J48">
        <v>120882.06</v>
      </c>
      <c r="K48">
        <v>36417.156000000003</v>
      </c>
      <c r="L48">
        <v>0.43407772467190098</v>
      </c>
      <c r="M48">
        <v>0.55116309071681802</v>
      </c>
      <c r="N48">
        <v>0.85653951194879696</v>
      </c>
      <c r="O48">
        <v>1.9040774366804101E-2</v>
      </c>
      <c r="P48" s="37">
        <f t="shared" si="27"/>
        <v>1.6864403797817833</v>
      </c>
      <c r="Q48" s="41">
        <f t="shared" si="28"/>
        <v>5.6098911090055562E-2</v>
      </c>
      <c r="R48" s="37">
        <f t="shared" si="29"/>
        <v>1723.8418016006799</v>
      </c>
      <c r="S48" s="39">
        <f t="shared" si="30"/>
        <v>1211.4052895608634</v>
      </c>
      <c r="T48" s="37">
        <f t="shared" si="31"/>
        <v>0.22840163614608996</v>
      </c>
      <c r="U48" s="38">
        <f t="shared" si="32"/>
        <v>0.19489926255767204</v>
      </c>
      <c r="V48" s="37">
        <f t="shared" si="33"/>
        <v>1.1019490254872562E-2</v>
      </c>
      <c r="W48" s="37">
        <f t="shared" si="34"/>
        <v>421.94796812979473</v>
      </c>
      <c r="X48" s="37">
        <f t="shared" si="35"/>
        <v>216.98419372862344</v>
      </c>
      <c r="Y48" s="39">
        <f t="shared" si="36"/>
        <v>658.88534003095947</v>
      </c>
      <c r="AA48" t="s">
        <v>1326</v>
      </c>
      <c r="AD48">
        <v>2.6061669028697199</v>
      </c>
      <c r="AF48">
        <f t="shared" si="25"/>
        <v>6.766769175772791</v>
      </c>
    </row>
    <row r="49" spans="1:32" x14ac:dyDescent="0.25">
      <c r="A49" t="s">
        <v>563</v>
      </c>
      <c r="B49">
        <v>0</v>
      </c>
      <c r="C49">
        <f t="shared" si="26"/>
        <v>2.8406702324263651</v>
      </c>
      <c r="D49">
        <v>106.325826916013</v>
      </c>
      <c r="E49">
        <v>37.429838107323903</v>
      </c>
      <c r="F49">
        <v>1315.3011486902899</v>
      </c>
      <c r="G49">
        <v>62.902860832992502</v>
      </c>
      <c r="H49">
        <v>49.962956722560399</v>
      </c>
      <c r="I49">
        <v>1957.52985815637</v>
      </c>
      <c r="J49">
        <v>116197.59</v>
      </c>
      <c r="K49">
        <v>45524.235000000001</v>
      </c>
      <c r="L49">
        <v>0.434159541213333</v>
      </c>
      <c r="M49">
        <v>0.169704977404813</v>
      </c>
      <c r="N49">
        <v>0.50027061002897699</v>
      </c>
      <c r="O49">
        <v>0.12633984185158001</v>
      </c>
      <c r="P49" s="37">
        <f t="shared" si="27"/>
        <v>3.0257393845177969</v>
      </c>
      <c r="Q49" s="41">
        <f t="shared" si="28"/>
        <v>8.0837629482713419E-2</v>
      </c>
      <c r="R49" s="37">
        <f t="shared" si="29"/>
        <v>1092.8444515346655</v>
      </c>
      <c r="S49" s="39">
        <f t="shared" si="30"/>
        <v>1216.2551937699209</v>
      </c>
      <c r="T49" s="37">
        <f t="shared" si="31"/>
        <v>0.21024480961386574</v>
      </c>
      <c r="U49" s="38">
        <f t="shared" si="32"/>
        <v>0.22066348197166924</v>
      </c>
      <c r="V49" s="37">
        <f t="shared" si="33"/>
        <v>5.6320980004787788E-3</v>
      </c>
      <c r="W49" s="37">
        <f t="shared" si="34"/>
        <v>639.78377814808175</v>
      </c>
      <c r="X49" s="37">
        <f t="shared" si="35"/>
        <v>270.16524961043046</v>
      </c>
      <c r="Y49" s="39">
        <f t="shared" si="36"/>
        <v>945.43077214573373</v>
      </c>
      <c r="AA49" t="s">
        <v>1327</v>
      </c>
      <c r="AD49">
        <v>2.6346605437351198</v>
      </c>
      <c r="AF49">
        <f t="shared" si="25"/>
        <v>5.7474353054434379</v>
      </c>
    </row>
    <row r="50" spans="1:32" x14ac:dyDescent="0.25">
      <c r="A50" t="s">
        <v>564</v>
      </c>
      <c r="B50">
        <v>0</v>
      </c>
      <c r="C50">
        <f t="shared" si="26"/>
        <v>3.6623767909090095</v>
      </c>
      <c r="D50">
        <v>96.462477680532501</v>
      </c>
      <c r="E50">
        <v>26.3387639196431</v>
      </c>
      <c r="F50">
        <v>325.17604063399898</v>
      </c>
      <c r="G50">
        <v>67.127577569603403</v>
      </c>
      <c r="H50">
        <v>40.508850932666</v>
      </c>
      <c r="I50">
        <v>248.91453328414701</v>
      </c>
      <c r="J50">
        <v>72094.115999999995</v>
      </c>
      <c r="K50">
        <v>22955.421999999999</v>
      </c>
      <c r="L50">
        <v>0.61126643146402504</v>
      </c>
      <c r="M50">
        <v>0.87449568049352699</v>
      </c>
      <c r="N50">
        <v>3.1342497855183699E-2</v>
      </c>
      <c r="O50">
        <v>1.22956044527191E-2</v>
      </c>
      <c r="P50" s="37">
        <f t="shared" si="27"/>
        <v>7.8133137416205525</v>
      </c>
      <c r="Q50" s="41">
        <f t="shared" si="28"/>
        <v>0.29664694081537696</v>
      </c>
      <c r="R50" s="37">
        <f t="shared" si="29"/>
        <v>747.37989043536265</v>
      </c>
      <c r="S50" s="39">
        <f t="shared" si="30"/>
        <v>871.54515185430364</v>
      </c>
      <c r="T50" s="37">
        <f t="shared" si="31"/>
        <v>0.19701291896444842</v>
      </c>
      <c r="U50" s="38">
        <f t="shared" si="32"/>
        <v>0.2721627433551696</v>
      </c>
      <c r="V50" s="37">
        <f t="shared" si="33"/>
        <v>4.4292311318819104E-2</v>
      </c>
      <c r="W50" s="37">
        <f t="shared" si="34"/>
        <v>580.43403197536384</v>
      </c>
      <c r="X50" s="37">
        <f t="shared" si="35"/>
        <v>190.11086044179882</v>
      </c>
      <c r="Y50" s="39">
        <f t="shared" si="36"/>
        <v>807.62085200372064</v>
      </c>
      <c r="AA50" t="s">
        <v>1328</v>
      </c>
      <c r="AD50">
        <v>2.4912826563491302</v>
      </c>
      <c r="AF50">
        <f t="shared" si="25"/>
        <v>10.876647734251666</v>
      </c>
    </row>
    <row r="51" spans="1:32" x14ac:dyDescent="0.25">
      <c r="A51" t="s">
        <v>565</v>
      </c>
      <c r="B51">
        <v>0</v>
      </c>
      <c r="C51">
        <f t="shared" si="26"/>
        <v>1.3384298236098688</v>
      </c>
      <c r="D51">
        <v>35.770699508604899</v>
      </c>
      <c r="E51">
        <v>26.725868534614701</v>
      </c>
      <c r="F51">
        <v>421.59516201489402</v>
      </c>
      <c r="G51">
        <v>69.538796275445804</v>
      </c>
      <c r="H51">
        <v>69.142544481900899</v>
      </c>
      <c r="I51">
        <v>284.43270407671002</v>
      </c>
      <c r="J51">
        <v>40437.309000000001</v>
      </c>
      <c r="K51">
        <v>18146.84</v>
      </c>
      <c r="L51">
        <v>0.28691061083031599</v>
      </c>
      <c r="M51">
        <v>0.20068269331344099</v>
      </c>
      <c r="N51">
        <v>1.3653076854063599</v>
      </c>
      <c r="O51">
        <v>1.77819110853518</v>
      </c>
      <c r="P51" s="37">
        <f t="shared" si="27"/>
        <v>2.2675853486772408</v>
      </c>
      <c r="Q51" s="41">
        <f t="shared" si="28"/>
        <v>8.4846086320462102E-2</v>
      </c>
      <c r="R51" s="39">
        <f t="shared" si="29"/>
        <v>1130.4589945263026</v>
      </c>
      <c r="S51" s="39">
        <f t="shared" si="30"/>
        <v>678.99907449206557</v>
      </c>
      <c r="T51" s="37">
        <f t="shared" si="31"/>
        <v>0.19018160664753636</v>
      </c>
      <c r="U51" s="38">
        <f t="shared" si="32"/>
        <v>0.15945320037919575</v>
      </c>
      <c r="V51" s="37">
        <f t="shared" si="33"/>
        <v>3.8761365489907287E-2</v>
      </c>
      <c r="W51" s="37">
        <f t="shared" si="34"/>
        <v>215.23945726462387</v>
      </c>
      <c r="X51" s="37">
        <f t="shared" si="35"/>
        <v>192.90494719764533</v>
      </c>
      <c r="Y51" s="39">
        <f t="shared" si="36"/>
        <v>411.01808803129671</v>
      </c>
      <c r="AA51" t="s">
        <v>1329</v>
      </c>
      <c r="AD51">
        <v>2.4691713551151402</v>
      </c>
      <c r="AF51">
        <f t="shared" si="25"/>
        <v>11.667659257536167</v>
      </c>
    </row>
    <row r="52" spans="1:32" x14ac:dyDescent="0.25">
      <c r="A52" t="s">
        <v>566</v>
      </c>
      <c r="B52">
        <v>0</v>
      </c>
      <c r="C52">
        <f t="shared" si="26"/>
        <v>2.3648007862598881</v>
      </c>
      <c r="D52">
        <v>47.406456010975901</v>
      </c>
      <c r="E52">
        <v>20.046701729134998</v>
      </c>
      <c r="F52">
        <v>851.59183747772897</v>
      </c>
      <c r="G52">
        <v>93.3272686532991</v>
      </c>
      <c r="H52">
        <v>44.831359774511299</v>
      </c>
      <c r="I52">
        <v>784.43564315959702</v>
      </c>
      <c r="J52">
        <v>43462.796000000002</v>
      </c>
      <c r="K52">
        <v>17576.738000000001</v>
      </c>
      <c r="L52">
        <v>0.39196452946774002</v>
      </c>
      <c r="M52">
        <v>0.101993024526257</v>
      </c>
      <c r="N52">
        <v>0.55033677761011102</v>
      </c>
      <c r="O52">
        <v>2.0530201119820402</v>
      </c>
      <c r="P52" s="37">
        <f t="shared" si="27"/>
        <v>1.1159607711860513</v>
      </c>
      <c r="Q52" s="41">
        <f t="shared" si="28"/>
        <v>5.5668048852353741E-2</v>
      </c>
      <c r="R52" s="37">
        <f t="shared" si="29"/>
        <v>916.81175217858868</v>
      </c>
      <c r="S52" s="39">
        <f t="shared" si="30"/>
        <v>876.78952066487523</v>
      </c>
      <c r="T52" s="37">
        <f t="shared" si="31"/>
        <v>0.14170563642154227</v>
      </c>
      <c r="U52" s="38">
        <f t="shared" si="32"/>
        <v>0.2459216061135005</v>
      </c>
      <c r="V52" s="37">
        <f t="shared" si="33"/>
        <v>1.4054690268270881E-2</v>
      </c>
      <c r="W52" s="37">
        <f t="shared" si="34"/>
        <v>285.25413265086235</v>
      </c>
      <c r="X52" s="37">
        <f t="shared" si="35"/>
        <v>144.69531396284268</v>
      </c>
      <c r="Y52" s="39">
        <f t="shared" si="36"/>
        <v>443.6158463428095</v>
      </c>
      <c r="AA52" t="s">
        <v>1330</v>
      </c>
      <c r="AD52">
        <v>2.6051889715502199</v>
      </c>
      <c r="AF52">
        <f t="shared" si="25"/>
        <v>6.8017537718632397</v>
      </c>
    </row>
    <row r="53" spans="1:32" x14ac:dyDescent="0.25">
      <c r="A53" t="s">
        <v>578</v>
      </c>
      <c r="B53">
        <v>0</v>
      </c>
      <c r="C53">
        <f t="shared" si="26"/>
        <v>1.3614976642170977</v>
      </c>
      <c r="D53">
        <v>86.230405465699803</v>
      </c>
      <c r="E53">
        <v>63.334963938615999</v>
      </c>
      <c r="F53">
        <v>97.694012121767301</v>
      </c>
      <c r="G53">
        <v>199.999970456656</v>
      </c>
      <c r="H53">
        <v>200</v>
      </c>
      <c r="I53">
        <v>1081.5597537651399</v>
      </c>
      <c r="J53">
        <v>450826.97</v>
      </c>
      <c r="K53">
        <v>461598.19</v>
      </c>
      <c r="L53">
        <v>0.181075034790629</v>
      </c>
      <c r="M53">
        <v>5.5180666313032797E-2</v>
      </c>
      <c r="N53">
        <v>0.253016173221215</v>
      </c>
      <c r="O53">
        <v>0.52418834620677401</v>
      </c>
      <c r="P53" s="37">
        <f t="shared" si="27"/>
        <v>55.903115267445067</v>
      </c>
      <c r="Q53" s="41">
        <f t="shared" si="28"/>
        <v>0.88265804211440224</v>
      </c>
      <c r="R53" s="37">
        <f t="shared" si="29"/>
        <v>5228.1671130414334</v>
      </c>
      <c r="S53" s="39">
        <f t="shared" si="30"/>
        <v>7288.2048286532408</v>
      </c>
      <c r="T53" s="37">
        <f t="shared" si="31"/>
        <v>6.6125009767769555E-2</v>
      </c>
      <c r="U53" s="38">
        <f t="shared" si="32"/>
        <v>5.5124999999999987E-2</v>
      </c>
      <c r="V53" s="37">
        <f t="shared" si="33"/>
        <v>1.0193611551853353E-2</v>
      </c>
      <c r="W53" s="37">
        <f t="shared" si="34"/>
        <v>518.86560584818574</v>
      </c>
      <c r="X53" s="37">
        <f t="shared" si="35"/>
        <v>457.14614881531401</v>
      </c>
      <c r="Y53" s="39">
        <f t="shared" si="36"/>
        <v>983.6391676058754</v>
      </c>
      <c r="AA53" t="s">
        <v>1331</v>
      </c>
      <c r="AD53">
        <v>2.5021165819007898</v>
      </c>
      <c r="AF53">
        <f t="shared" si="25"/>
        <v>10.489073983476871</v>
      </c>
    </row>
    <row r="54" spans="1:32" x14ac:dyDescent="0.25">
      <c r="A54" t="s">
        <v>579</v>
      </c>
      <c r="B54">
        <v>0</v>
      </c>
      <c r="C54">
        <f t="shared" si="26"/>
        <v>2.03385413363476</v>
      </c>
      <c r="D54">
        <v>242.60564757600099</v>
      </c>
      <c r="E54">
        <v>119.283700617425</v>
      </c>
      <c r="F54">
        <v>328.07607283252702</v>
      </c>
      <c r="G54">
        <v>159.3137449079</v>
      </c>
      <c r="H54">
        <v>139.35367080296101</v>
      </c>
      <c r="I54">
        <v>573.46408651712795</v>
      </c>
      <c r="J54">
        <v>504155.46</v>
      </c>
      <c r="K54">
        <v>452844.98</v>
      </c>
      <c r="L54">
        <v>0.37052543600762</v>
      </c>
      <c r="M54">
        <v>0.112841044750321</v>
      </c>
      <c r="N54">
        <v>1.3675992445063501</v>
      </c>
      <c r="O54">
        <v>4.9999999999983897</v>
      </c>
      <c r="P54" s="37">
        <f t="shared" si="27"/>
        <v>88.207893930517329</v>
      </c>
      <c r="Q54" s="41">
        <f t="shared" si="28"/>
        <v>0.73947985746538702</v>
      </c>
      <c r="R54" s="39">
        <f t="shared" si="29"/>
        <v>2078.0862483510959</v>
      </c>
      <c r="S54" s="39">
        <f t="shared" si="30"/>
        <v>3796.3693082627942</v>
      </c>
      <c r="T54" s="37">
        <f t="shared" si="31"/>
        <v>8.3012297574483807E-2</v>
      </c>
      <c r="U54" s="38">
        <f t="shared" si="32"/>
        <v>7.9115246383346341E-2</v>
      </c>
      <c r="V54" s="37">
        <f t="shared" si="33"/>
        <v>1.9225266689251879E-2</v>
      </c>
      <c r="W54" s="37">
        <f t="shared" si="34"/>
        <v>1459.8067309539074</v>
      </c>
      <c r="X54" s="37">
        <f t="shared" si="35"/>
        <v>860.97916478716365</v>
      </c>
      <c r="Y54" s="39">
        <f t="shared" si="36"/>
        <v>2380.0197775738766</v>
      </c>
      <c r="AA54" t="s">
        <v>1332</v>
      </c>
      <c r="AD54">
        <v>2.5279051681974001</v>
      </c>
      <c r="AF54">
        <f t="shared" si="25"/>
        <v>9.5665109595297508</v>
      </c>
    </row>
    <row r="55" spans="1:32" x14ac:dyDescent="0.25">
      <c r="A55" t="s">
        <v>580</v>
      </c>
      <c r="B55">
        <v>0</v>
      </c>
      <c r="C55">
        <f t="shared" si="26"/>
        <v>1.7650069975445659</v>
      </c>
      <c r="D55">
        <v>264.16306150143902</v>
      </c>
      <c r="E55">
        <v>149.66686356990999</v>
      </c>
      <c r="F55">
        <v>13033.7078987775</v>
      </c>
      <c r="G55">
        <v>85.870155370211506</v>
      </c>
      <c r="H55">
        <v>72.722045204817505</v>
      </c>
      <c r="I55">
        <v>1275.6231026063599</v>
      </c>
      <c r="J55">
        <v>334373.38</v>
      </c>
      <c r="K55">
        <v>351016.23</v>
      </c>
      <c r="L55">
        <v>0.50125777113832104</v>
      </c>
      <c r="M55">
        <v>0.14256081064227899</v>
      </c>
      <c r="N55">
        <v>1.0533972374332199</v>
      </c>
      <c r="O55">
        <v>1.64306352628635</v>
      </c>
      <c r="P55" s="37">
        <f t="shared" si="27"/>
        <v>3.0334005635997068</v>
      </c>
      <c r="Q55" s="41">
        <f t="shared" si="28"/>
        <v>2.0267683114658132E-2</v>
      </c>
      <c r="R55" s="37">
        <f t="shared" si="29"/>
        <v>1265.7840127211673</v>
      </c>
      <c r="S55" s="39">
        <f t="shared" si="30"/>
        <v>2345.3169367449123</v>
      </c>
      <c r="T55" s="37">
        <f t="shared" si="31"/>
        <v>0.1540115997576007</v>
      </c>
      <c r="U55" s="38">
        <f t="shared" si="32"/>
        <v>0.15160464710458449</v>
      </c>
      <c r="V55" s="37">
        <f t="shared" si="33"/>
        <v>8.6428350015562271E-3</v>
      </c>
      <c r="W55" s="37">
        <f t="shared" si="34"/>
        <v>1589.5220045460255</v>
      </c>
      <c r="X55" s="37">
        <f t="shared" si="35"/>
        <v>1080.2821385129928</v>
      </c>
      <c r="Y55" s="39">
        <f t="shared" si="36"/>
        <v>2721.6148005972673</v>
      </c>
      <c r="AA55" t="s">
        <v>1333</v>
      </c>
      <c r="AD55">
        <v>2.53069072545687</v>
      </c>
      <c r="AF55">
        <f t="shared" si="25"/>
        <v>9.4668602032177525</v>
      </c>
    </row>
    <row r="56" spans="1:32" x14ac:dyDescent="0.25">
      <c r="A56" t="s">
        <v>581</v>
      </c>
      <c r="B56">
        <v>0</v>
      </c>
      <c r="C56">
        <f t="shared" si="26"/>
        <v>1.7505462803857175</v>
      </c>
      <c r="D56">
        <v>236.03913790598801</v>
      </c>
      <c r="E56">
        <v>134.83741649719701</v>
      </c>
      <c r="F56">
        <v>718.37375216214605</v>
      </c>
      <c r="G56">
        <v>189.14758659274301</v>
      </c>
      <c r="H56">
        <v>98.106526150999102</v>
      </c>
      <c r="I56">
        <v>372.69843869345198</v>
      </c>
      <c r="J56">
        <v>438036.82</v>
      </c>
      <c r="K56">
        <v>419174.25</v>
      </c>
      <c r="L56">
        <v>0.42489802331051502</v>
      </c>
      <c r="M56">
        <v>0.10019874227724999</v>
      </c>
      <c r="N56">
        <v>1.339159526172</v>
      </c>
      <c r="O56">
        <v>2.63701744214214</v>
      </c>
      <c r="P56" s="37">
        <f t="shared" si="27"/>
        <v>44.304106952233539</v>
      </c>
      <c r="Q56" s="41">
        <f t="shared" si="28"/>
        <v>0.32857427932961419</v>
      </c>
      <c r="R56" s="37">
        <f t="shared" si="29"/>
        <v>1855.7804603339366</v>
      </c>
      <c r="S56" s="39">
        <f t="shared" si="30"/>
        <v>3108.738367207694</v>
      </c>
      <c r="T56" s="37">
        <f t="shared" si="31"/>
        <v>6.9918946565651827E-2</v>
      </c>
      <c r="U56" s="38">
        <f t="shared" si="32"/>
        <v>0.11237784510921368</v>
      </c>
      <c r="V56" s="37">
        <f t="shared" si="33"/>
        <v>2.9581556710164183E-2</v>
      </c>
      <c r="W56" s="37">
        <f t="shared" si="34"/>
        <v>1420.2947281999077</v>
      </c>
      <c r="X56" s="37">
        <f t="shared" si="35"/>
        <v>973.24450563580865</v>
      </c>
      <c r="Y56" s="39">
        <f t="shared" si="36"/>
        <v>2439.1254921552536</v>
      </c>
      <c r="AA56" t="s">
        <v>1334</v>
      </c>
      <c r="AD56">
        <v>2.52131763053535</v>
      </c>
      <c r="AF56">
        <f t="shared" si="25"/>
        <v>9.8021740779328468</v>
      </c>
    </row>
    <row r="57" spans="1:32" x14ac:dyDescent="0.25">
      <c r="A57" t="s">
        <v>582</v>
      </c>
      <c r="B57">
        <v>0</v>
      </c>
      <c r="C57">
        <f t="shared" si="26"/>
        <v>2.0669245237235985</v>
      </c>
      <c r="D57">
        <v>137.40684056965401</v>
      </c>
      <c r="E57">
        <v>66.478886380482507</v>
      </c>
      <c r="F57">
        <v>499.18747280691599</v>
      </c>
      <c r="G57">
        <v>140.99462428912199</v>
      </c>
      <c r="H57">
        <v>95.364144462201807</v>
      </c>
      <c r="I57">
        <v>378.223782618055</v>
      </c>
      <c r="J57">
        <v>268677.18</v>
      </c>
      <c r="K57">
        <v>141139.42000000001</v>
      </c>
      <c r="L57">
        <v>0.32309979748374901</v>
      </c>
      <c r="M57">
        <v>0.25641801919080198</v>
      </c>
      <c r="N57">
        <v>0.98947086530953299</v>
      </c>
      <c r="O57">
        <v>0.72061211447956797</v>
      </c>
      <c r="P57" s="37">
        <f t="shared" si="27"/>
        <v>18.299044426670449</v>
      </c>
      <c r="Q57" s="41">
        <f t="shared" si="28"/>
        <v>0.27526099522694253</v>
      </c>
      <c r="R57" s="37">
        <f t="shared" si="29"/>
        <v>1955.3406430577427</v>
      </c>
      <c r="S57" s="39">
        <f t="shared" si="30"/>
        <v>2123.071364225455</v>
      </c>
      <c r="T57" s="37">
        <f t="shared" si="31"/>
        <v>9.379790234329051E-2</v>
      </c>
      <c r="U57" s="38">
        <f t="shared" si="32"/>
        <v>0.11560948889306955</v>
      </c>
      <c r="V57" s="37">
        <f t="shared" si="33"/>
        <v>2.9149409705770589E-2</v>
      </c>
      <c r="W57" s="37">
        <f t="shared" si="34"/>
        <v>826.80445713801203</v>
      </c>
      <c r="X57" s="37">
        <f t="shared" si="35"/>
        <v>479.83870198178096</v>
      </c>
      <c r="Y57" s="39">
        <f t="shared" si="36"/>
        <v>1340.885176446227</v>
      </c>
      <c r="AA57" t="s">
        <v>1335</v>
      </c>
      <c r="AD57">
        <v>2.4841698339120799</v>
      </c>
      <c r="AF57">
        <f t="shared" si="25"/>
        <v>11.13110243373966</v>
      </c>
    </row>
    <row r="58" spans="1:32" x14ac:dyDescent="0.25">
      <c r="A58" t="s">
        <v>583</v>
      </c>
      <c r="B58">
        <v>0</v>
      </c>
      <c r="C58">
        <f t="shared" si="26"/>
        <v>1.2577080966914467</v>
      </c>
      <c r="D58">
        <v>80.978844640942398</v>
      </c>
      <c r="E58">
        <v>64.386040651218707</v>
      </c>
      <c r="F58">
        <v>148.32701490768099</v>
      </c>
      <c r="G58">
        <v>199.99999906137</v>
      </c>
      <c r="H58">
        <v>200</v>
      </c>
      <c r="I58">
        <v>1988.5701631811</v>
      </c>
      <c r="J58">
        <v>210946.54</v>
      </c>
      <c r="K58">
        <v>191325.7</v>
      </c>
      <c r="L58">
        <v>0.130145076956316</v>
      </c>
      <c r="M58">
        <v>0.20103008612960099</v>
      </c>
      <c r="N58">
        <v>0.32288283044590799</v>
      </c>
      <c r="O58">
        <v>4.9919036358543201</v>
      </c>
      <c r="P58" s="37">
        <f t="shared" si="27"/>
        <v>35.151433379722413</v>
      </c>
      <c r="Q58" s="41">
        <f t="shared" si="28"/>
        <v>0.54594805060523721</v>
      </c>
      <c r="R58" s="39">
        <f t="shared" si="29"/>
        <v>2604.9586275937895</v>
      </c>
      <c r="S58" s="39">
        <f t="shared" si="30"/>
        <v>2971.5400739799734</v>
      </c>
      <c r="T58" s="37">
        <f t="shared" si="31"/>
        <v>6.6125000310334553E-2</v>
      </c>
      <c r="U58" s="38">
        <f t="shared" si="32"/>
        <v>5.5124999999999987E-2</v>
      </c>
      <c r="V58" s="37">
        <f t="shared" si="33"/>
        <v>5.5441845624211684E-3</v>
      </c>
      <c r="W58" s="37">
        <f t="shared" si="34"/>
        <v>487.26591343956977</v>
      </c>
      <c r="X58" s="37">
        <f t="shared" si="35"/>
        <v>464.73272724522332</v>
      </c>
      <c r="Y58" s="39">
        <f t="shared" si="36"/>
        <v>956.01405149726418</v>
      </c>
      <c r="AA58" t="s">
        <v>1336</v>
      </c>
      <c r="AD58">
        <v>2.5196447659387999</v>
      </c>
      <c r="AF58">
        <f t="shared" si="25"/>
        <v>9.8620192746837088</v>
      </c>
    </row>
    <row r="59" spans="1:32" x14ac:dyDescent="0.25">
      <c r="A59" t="s">
        <v>584</v>
      </c>
      <c r="B59">
        <v>0</v>
      </c>
      <c r="C59">
        <f t="shared" si="26"/>
        <v>3.3676129762739442</v>
      </c>
      <c r="D59">
        <v>233.27527167988299</v>
      </c>
      <c r="E59">
        <v>69.270214042822602</v>
      </c>
      <c r="F59">
        <v>4775.4160845229999</v>
      </c>
      <c r="G59">
        <v>171.68939504081999</v>
      </c>
      <c r="H59">
        <v>77.643938840413</v>
      </c>
      <c r="I59">
        <v>682.61037239442601</v>
      </c>
      <c r="J59">
        <v>184383</v>
      </c>
      <c r="K59">
        <v>202085</v>
      </c>
      <c r="L59">
        <v>0.37370402979438699</v>
      </c>
      <c r="M59">
        <v>0.17928358751245699</v>
      </c>
      <c r="N59">
        <v>1.0708888473134499</v>
      </c>
      <c r="O59">
        <v>2.42753093977784</v>
      </c>
      <c r="P59" s="37">
        <f t="shared" si="27"/>
        <v>3.3837947760267593</v>
      </c>
      <c r="Q59" s="41">
        <f t="shared" si="28"/>
        <v>4.8849203409923193E-2</v>
      </c>
      <c r="R59" s="37">
        <f t="shared" si="29"/>
        <v>790.40953922035737</v>
      </c>
      <c r="S59" s="39">
        <f t="shared" si="30"/>
        <v>2917.3433746728683</v>
      </c>
      <c r="T59" s="37">
        <f t="shared" si="31"/>
        <v>7.7028636491238686E-2</v>
      </c>
      <c r="U59" s="38">
        <f t="shared" si="32"/>
        <v>0.14199434192359109</v>
      </c>
      <c r="V59" s="37">
        <f t="shared" si="33"/>
        <v>1.6151234211878533E-2</v>
      </c>
      <c r="W59" s="37">
        <f t="shared" si="34"/>
        <v>1403.6639920211039</v>
      </c>
      <c r="X59" s="37">
        <f t="shared" si="35"/>
        <v>499.9862573219429</v>
      </c>
      <c r="Y59" s="39">
        <f t="shared" si="36"/>
        <v>1989.7359323515309</v>
      </c>
      <c r="AA59" t="s">
        <v>1337</v>
      </c>
      <c r="AD59">
        <v>2.7355245756693498</v>
      </c>
      <c r="AF59">
        <f t="shared" si="25"/>
        <v>2.1391170657975356</v>
      </c>
    </row>
    <row r="60" spans="1:32" x14ac:dyDescent="0.25">
      <c r="A60" t="s">
        <v>585</v>
      </c>
      <c r="B60">
        <v>0</v>
      </c>
      <c r="C60">
        <f t="shared" si="26"/>
        <v>5.292711838998053</v>
      </c>
      <c r="D60">
        <v>125.766527513303</v>
      </c>
      <c r="E60">
        <v>23.762209494691</v>
      </c>
      <c r="F60">
        <v>551.36781334460204</v>
      </c>
      <c r="G60">
        <v>46.488383944458803</v>
      </c>
      <c r="H60">
        <v>53.709723405090898</v>
      </c>
      <c r="I60">
        <v>395.84584271543503</v>
      </c>
      <c r="J60">
        <v>92852.631999999998</v>
      </c>
      <c r="K60">
        <v>43864.521999999997</v>
      </c>
      <c r="L60">
        <v>0.43790534577179602</v>
      </c>
      <c r="M60">
        <v>0.130574562883639</v>
      </c>
      <c r="N60">
        <v>0.139108608127987</v>
      </c>
      <c r="O60">
        <v>1.2194349944577001</v>
      </c>
      <c r="P60" s="37">
        <f t="shared" si="27"/>
        <v>5.420139699600373</v>
      </c>
      <c r="Q60" s="41">
        <f t="shared" si="28"/>
        <v>0.22809914628567479</v>
      </c>
      <c r="R60" s="37">
        <f t="shared" si="29"/>
        <v>738.29367667146948</v>
      </c>
      <c r="S60" s="39">
        <f t="shared" si="30"/>
        <v>1845.9782542444252</v>
      </c>
      <c r="T60" s="37">
        <f t="shared" si="31"/>
        <v>0.28447966734658581</v>
      </c>
      <c r="U60" s="38">
        <f t="shared" si="32"/>
        <v>0.20527009451988704</v>
      </c>
      <c r="V60" s="37">
        <f t="shared" si="33"/>
        <v>2.7851751389809672E-2</v>
      </c>
      <c r="W60" s="37">
        <f t="shared" si="34"/>
        <v>756.76236405463249</v>
      </c>
      <c r="X60" s="37">
        <f t="shared" si="35"/>
        <v>171.51351926826493</v>
      </c>
      <c r="Y60" s="39">
        <f t="shared" si="36"/>
        <v>983.39824913678808</v>
      </c>
      <c r="AA60" t="s">
        <v>1338</v>
      </c>
      <c r="AD60">
        <v>2.5543131536220902</v>
      </c>
      <c r="AF60">
        <f t="shared" si="25"/>
        <v>8.621789499828969</v>
      </c>
    </row>
    <row r="61" spans="1:32" x14ac:dyDescent="0.25">
      <c r="A61" t="s">
        <v>586</v>
      </c>
      <c r="B61">
        <v>0</v>
      </c>
      <c r="C61">
        <f t="shared" si="26"/>
        <v>6.8488479133060354</v>
      </c>
      <c r="D61">
        <v>188.49735526812299</v>
      </c>
      <c r="E61">
        <v>27.522491031215299</v>
      </c>
      <c r="F61">
        <v>375.15030086680201</v>
      </c>
      <c r="G61">
        <v>48.904408714767797</v>
      </c>
      <c r="H61">
        <v>56.6648795104662</v>
      </c>
      <c r="I61">
        <v>207.57916636262101</v>
      </c>
      <c r="J61">
        <v>183272.74</v>
      </c>
      <c r="K61">
        <v>89394.535999999993</v>
      </c>
      <c r="L61">
        <v>0.48872297061581899</v>
      </c>
      <c r="M61">
        <v>0.15717349837469299</v>
      </c>
      <c r="N61">
        <v>0.63812154356915995</v>
      </c>
      <c r="O61">
        <v>0.87670141594406403</v>
      </c>
      <c r="P61" s="37">
        <f t="shared" si="27"/>
        <v>13.828902063487085</v>
      </c>
      <c r="Q61" s="41">
        <f t="shared" si="28"/>
        <v>0.50245822762927606</v>
      </c>
      <c r="R61" s="39">
        <f t="shared" si="29"/>
        <v>972.28281924331839</v>
      </c>
      <c r="S61" s="39">
        <f t="shared" si="30"/>
        <v>3248.0539606175553</v>
      </c>
      <c r="T61" s="37">
        <f t="shared" si="31"/>
        <v>0.27042551678999061</v>
      </c>
      <c r="U61" s="38">
        <f t="shared" si="32"/>
        <v>0.19456495972895596</v>
      </c>
      <c r="V61" s="37">
        <f t="shared" si="33"/>
        <v>5.3112266482178531E-2</v>
      </c>
      <c r="W61" s="37">
        <f t="shared" si="34"/>
        <v>1134.2263081539088</v>
      </c>
      <c r="X61" s="37">
        <f t="shared" si="35"/>
        <v>198.65489767892387</v>
      </c>
      <c r="Y61" s="39">
        <f t="shared" si="36"/>
        <v>1420.6870390285605</v>
      </c>
      <c r="AA61" t="s">
        <v>1339</v>
      </c>
      <c r="AD61">
        <v>2.5331641479375602</v>
      </c>
      <c r="AF61">
        <f t="shared" si="25"/>
        <v>9.3783757823565743</v>
      </c>
    </row>
    <row r="62" spans="1:32" x14ac:dyDescent="0.25">
      <c r="A62" t="s">
        <v>587</v>
      </c>
      <c r="B62">
        <v>0</v>
      </c>
      <c r="C62">
        <f t="shared" si="26"/>
        <v>2.1988825432131187</v>
      </c>
      <c r="D62">
        <v>297.73816502497499</v>
      </c>
      <c r="E62">
        <v>135.40430612992401</v>
      </c>
      <c r="F62">
        <v>59507.085977070703</v>
      </c>
      <c r="G62">
        <v>199.99999958994701</v>
      </c>
      <c r="H62">
        <v>100.68500650138201</v>
      </c>
      <c r="I62">
        <v>1516.0015800062899</v>
      </c>
      <c r="J62">
        <v>347272.44</v>
      </c>
      <c r="K62">
        <v>310561.71999999997</v>
      </c>
      <c r="L62">
        <v>0.316085065878769</v>
      </c>
      <c r="M62">
        <v>0.119122523101339</v>
      </c>
      <c r="N62">
        <v>1.2638542672715201</v>
      </c>
      <c r="O62">
        <v>0.62879645329994804</v>
      </c>
      <c r="P62" s="37">
        <f t="shared" si="27"/>
        <v>0.6774828406004918</v>
      </c>
      <c r="Q62" s="41">
        <f t="shared" si="28"/>
        <v>5.0034069075353413E-3</v>
      </c>
      <c r="R62" s="37">
        <f t="shared" si="29"/>
        <v>1166.3685774743387</v>
      </c>
      <c r="S62" s="39">
        <f t="shared" si="30"/>
        <v>2293.5882090929058</v>
      </c>
      <c r="T62" s="37">
        <f t="shared" si="31"/>
        <v>6.6125000135573764E-2</v>
      </c>
      <c r="U62" s="38">
        <f t="shared" si="32"/>
        <v>0.10949991843968017</v>
      </c>
      <c r="V62" s="37">
        <f t="shared" si="33"/>
        <v>7.2724198611681225E-3</v>
      </c>
      <c r="W62" s="37">
        <f t="shared" si="34"/>
        <v>1791.5501213926366</v>
      </c>
      <c r="X62" s="37">
        <f t="shared" si="35"/>
        <v>977.33626469413298</v>
      </c>
      <c r="Y62" s="39">
        <f t="shared" si="36"/>
        <v>2848.6266672454904</v>
      </c>
      <c r="AA62" t="s">
        <v>1340</v>
      </c>
      <c r="AD62">
        <v>2.52013835903165</v>
      </c>
      <c r="AF62">
        <f t="shared" si="25"/>
        <v>9.8443614344631669</v>
      </c>
    </row>
    <row r="63" spans="1:32" x14ac:dyDescent="0.25">
      <c r="A63" t="s">
        <v>588</v>
      </c>
      <c r="B63">
        <v>0</v>
      </c>
      <c r="C63">
        <f t="shared" si="26"/>
        <v>1.0665142259891667</v>
      </c>
      <c r="D63">
        <v>137.97497839401899</v>
      </c>
      <c r="E63">
        <v>129.370030921107</v>
      </c>
      <c r="F63">
        <v>943.57723249170203</v>
      </c>
      <c r="G63">
        <v>177.87069253838001</v>
      </c>
      <c r="H63">
        <v>126.207546283078</v>
      </c>
      <c r="I63">
        <v>142.72175394203299</v>
      </c>
      <c r="J63">
        <v>136852.04999999999</v>
      </c>
      <c r="K63">
        <v>271196.03999999998</v>
      </c>
      <c r="L63">
        <v>0.38564431381560799</v>
      </c>
      <c r="M63">
        <v>0.29580718339745599</v>
      </c>
      <c r="N63">
        <v>0.190947225867761</v>
      </c>
      <c r="O63">
        <v>4.6439390725771197E-2</v>
      </c>
      <c r="P63" s="37">
        <f t="shared" si="27"/>
        <v>18.917187281042498</v>
      </c>
      <c r="Q63" s="41">
        <f t="shared" si="28"/>
        <v>0.14622542134645281</v>
      </c>
      <c r="R63" s="37">
        <f t="shared" si="29"/>
        <v>991.86136205934224</v>
      </c>
      <c r="S63" s="39">
        <f t="shared" si="30"/>
        <v>2096.2817900645159</v>
      </c>
      <c r="T63" s="37">
        <f t="shared" si="31"/>
        <v>7.4351765382295223E-2</v>
      </c>
      <c r="U63" s="38">
        <f t="shared" si="32"/>
        <v>8.7356107655174639E-2</v>
      </c>
      <c r="V63" s="37">
        <f t="shared" si="33"/>
        <v>7.7248209859289194E-2</v>
      </c>
      <c r="W63" s="37">
        <f t="shared" si="34"/>
        <v>830.22305612119396</v>
      </c>
      <c r="X63" s="37">
        <f t="shared" si="35"/>
        <v>933.78140177077216</v>
      </c>
      <c r="Y63" s="39">
        <f t="shared" si="36"/>
        <v>1758.2347001426078</v>
      </c>
      <c r="AA63" t="s">
        <v>1341</v>
      </c>
      <c r="AD63">
        <v>2.5563577298967202</v>
      </c>
      <c r="AF63">
        <f t="shared" si="25"/>
        <v>8.5486466586930376</v>
      </c>
    </row>
    <row r="64" spans="1:32" x14ac:dyDescent="0.25">
      <c r="A64" t="s">
        <v>589</v>
      </c>
      <c r="B64">
        <v>0</v>
      </c>
      <c r="C64">
        <f t="shared" si="26"/>
        <v>2.6294146892923744</v>
      </c>
      <c r="D64">
        <v>220.14631158666501</v>
      </c>
      <c r="E64">
        <v>83.724454907457201</v>
      </c>
      <c r="F64">
        <v>1141.5501246112201</v>
      </c>
      <c r="G64">
        <v>89.907089700255298</v>
      </c>
      <c r="H64">
        <v>53.095700318474499</v>
      </c>
      <c r="I64">
        <v>1708.0816038354401</v>
      </c>
      <c r="J64">
        <v>252285.43</v>
      </c>
      <c r="K64">
        <v>270757.96999999997</v>
      </c>
      <c r="L64">
        <v>0.43501734048921897</v>
      </c>
      <c r="M64">
        <v>0.21697352542551401</v>
      </c>
      <c r="N64">
        <v>0.782542745146525</v>
      </c>
      <c r="O64">
        <v>6.4350699254199603E-2</v>
      </c>
      <c r="P64" s="37">
        <f t="shared" si="27"/>
        <v>16.146141584241036</v>
      </c>
      <c r="Q64" s="41">
        <f t="shared" si="28"/>
        <v>0.19284857216553733</v>
      </c>
      <c r="R64" s="37">
        <f t="shared" si="29"/>
        <v>1145.9898109657076</v>
      </c>
      <c r="S64" s="39">
        <f t="shared" si="30"/>
        <v>3233.9173817169158</v>
      </c>
      <c r="T64" s="37">
        <f t="shared" si="31"/>
        <v>0.14709629734530766</v>
      </c>
      <c r="U64" s="38">
        <f t="shared" si="32"/>
        <v>0.20764393225573261</v>
      </c>
      <c r="V64" s="37">
        <f t="shared" si="33"/>
        <v>6.4546096481829266E-3</v>
      </c>
      <c r="W64" s="37">
        <f t="shared" si="34"/>
        <v>1324.6644118134718</v>
      </c>
      <c r="X64" s="37">
        <f t="shared" si="35"/>
        <v>604.31568508826797</v>
      </c>
      <c r="Y64" s="39">
        <f t="shared" si="36"/>
        <v>1998.4518408538281</v>
      </c>
      <c r="AA64" t="s">
        <v>1342</v>
      </c>
      <c r="AD64">
        <v>2.5329422204149799</v>
      </c>
      <c r="AF64">
        <f t="shared" si="25"/>
        <v>9.3863150359462804</v>
      </c>
    </row>
    <row r="65" spans="1:32" x14ac:dyDescent="0.25">
      <c r="A65" t="s">
        <v>590</v>
      </c>
      <c r="B65">
        <v>0</v>
      </c>
      <c r="C65">
        <f t="shared" si="26"/>
        <v>1.8983340184348358</v>
      </c>
      <c r="D65">
        <v>184.27067629884101</v>
      </c>
      <c r="E65">
        <v>97.069680314095095</v>
      </c>
      <c r="F65">
        <v>647.82519843117598</v>
      </c>
      <c r="G65">
        <v>185.827625667798</v>
      </c>
      <c r="H65">
        <v>79.9870781614637</v>
      </c>
      <c r="I65">
        <v>216.35368512416201</v>
      </c>
      <c r="J65">
        <v>322130.26</v>
      </c>
      <c r="K65">
        <v>248577.76</v>
      </c>
      <c r="L65">
        <v>0.29277433217722698</v>
      </c>
      <c r="M65">
        <v>0.176453610691746</v>
      </c>
      <c r="N65">
        <v>0.93980450828784301</v>
      </c>
      <c r="O65">
        <v>4.8852231743002003E-2</v>
      </c>
      <c r="P65" s="37">
        <f t="shared" si="27"/>
        <v>27.610990870542519</v>
      </c>
      <c r="Q65" s="41">
        <f t="shared" si="28"/>
        <v>0.28444505824269456</v>
      </c>
      <c r="R65" s="39">
        <f t="shared" si="29"/>
        <v>1748.1363094233463</v>
      </c>
      <c r="S65" s="39">
        <f t="shared" si="30"/>
        <v>2560.8177465472195</v>
      </c>
      <c r="T65" s="37">
        <f t="shared" si="31"/>
        <v>7.116810513223791E-2</v>
      </c>
      <c r="U65" s="38">
        <f t="shared" si="32"/>
        <v>0.13783476348198001</v>
      </c>
      <c r="V65" s="37">
        <f t="shared" si="33"/>
        <v>5.0958226080932818E-2</v>
      </c>
      <c r="W65" s="37">
        <f t="shared" si="34"/>
        <v>1108.7935349658642</v>
      </c>
      <c r="X65" s="37">
        <f t="shared" si="35"/>
        <v>700.64033770241633</v>
      </c>
      <c r="Y65" s="39">
        <f t="shared" si="36"/>
        <v>1850.2772085200572</v>
      </c>
      <c r="AA65" t="s">
        <v>1343</v>
      </c>
      <c r="AD65">
        <v>2.5797836532767899</v>
      </c>
      <c r="AF65">
        <f t="shared" si="25"/>
        <v>7.7106057337776868</v>
      </c>
    </row>
    <row r="66" spans="1:32" x14ac:dyDescent="0.25">
      <c r="A66" s="40" t="s">
        <v>720</v>
      </c>
      <c r="B66">
        <v>0</v>
      </c>
      <c r="C66">
        <f t="shared" si="26"/>
        <v>0.31355894565209541</v>
      </c>
      <c r="D66">
        <v>23.850793583065499</v>
      </c>
      <c r="E66">
        <v>76.064784353270497</v>
      </c>
      <c r="F66">
        <v>1111.3009179862399</v>
      </c>
      <c r="G66">
        <v>74.854894897857704</v>
      </c>
      <c r="H66">
        <v>100.68909657907599</v>
      </c>
      <c r="I66">
        <v>91.932634615146696</v>
      </c>
      <c r="J66">
        <v>254010.83</v>
      </c>
      <c r="K66">
        <v>165368.98000000001</v>
      </c>
      <c r="L66">
        <v>0.11433222948960001</v>
      </c>
      <c r="M66">
        <v>0.20577320255585699</v>
      </c>
      <c r="N66">
        <v>0.999890994979451</v>
      </c>
      <c r="O66">
        <v>0.99999999999997802</v>
      </c>
      <c r="P66" s="37">
        <f t="shared" si="27"/>
        <v>1.6325060487106591</v>
      </c>
      <c r="Q66" s="41">
        <f t="shared" si="28"/>
        <v>6.844661344391359E-2</v>
      </c>
      <c r="R66" s="39">
        <f t="shared" si="29"/>
        <v>10649.994899136283</v>
      </c>
      <c r="S66" s="39">
        <f t="shared" si="30"/>
        <v>2174.0544117231798</v>
      </c>
      <c r="T66" s="37">
        <f t="shared" si="31"/>
        <v>0.17667515288139815</v>
      </c>
      <c r="U66" s="38">
        <f t="shared" si="32"/>
        <v>0.10949547045882504</v>
      </c>
      <c r="V66" s="37">
        <f t="shared" si="33"/>
        <v>0.1199247693286877</v>
      </c>
      <c r="W66" s="37">
        <f t="shared" si="34"/>
        <v>143.51499793608059</v>
      </c>
      <c r="X66" s="37">
        <f t="shared" si="35"/>
        <v>549.02886281369877</v>
      </c>
      <c r="Y66" s="39">
        <f t="shared" si="36"/>
        <v>657.10983968807386</v>
      </c>
      <c r="AA66" t="s">
        <v>1344</v>
      </c>
      <c r="AD66">
        <v>2.58817400097699</v>
      </c>
      <c r="AF66">
        <f t="shared" si="25"/>
        <v>7.410448739623976</v>
      </c>
    </row>
    <row r="67" spans="1:32" x14ac:dyDescent="0.25">
      <c r="A67" s="40" t="s">
        <v>721</v>
      </c>
      <c r="B67">
        <v>0</v>
      </c>
      <c r="C67">
        <f t="shared" si="26"/>
        <v>7.5562708889839E-2</v>
      </c>
      <c r="D67">
        <v>4.0250080655396996</v>
      </c>
      <c r="E67">
        <v>53.2671224294997</v>
      </c>
      <c r="F67">
        <v>1351.6600150583599</v>
      </c>
      <c r="G67">
        <v>351.80275371208899</v>
      </c>
      <c r="H67">
        <v>279.78869766986497</v>
      </c>
      <c r="I67">
        <v>311.82673955192701</v>
      </c>
      <c r="J67">
        <v>316286.94</v>
      </c>
      <c r="K67">
        <v>280426.71000000002</v>
      </c>
      <c r="L67">
        <v>1.2055201604983001E-3</v>
      </c>
      <c r="M67">
        <v>5.6582137201118099E-2</v>
      </c>
      <c r="N67">
        <v>1.59146227344021E-3</v>
      </c>
      <c r="O67">
        <v>0.99198927461798203</v>
      </c>
      <c r="P67" s="37">
        <f t="shared" si="27"/>
        <v>0.15862021145722052</v>
      </c>
      <c r="Q67" s="41">
        <f t="shared" si="28"/>
        <v>3.9408669218642098E-2</v>
      </c>
      <c r="R67" s="39">
        <f t="shared" si="29"/>
        <v>78580.448746899638</v>
      </c>
      <c r="S67" s="39">
        <f t="shared" si="30"/>
        <v>5264.5364947421631</v>
      </c>
      <c r="T67" s="37">
        <f t="shared" si="31"/>
        <v>3.7592087783437811E-2</v>
      </c>
      <c r="U67" s="38">
        <f t="shared" si="32"/>
        <v>3.9404736831109892E-2</v>
      </c>
      <c r="V67" s="37">
        <f t="shared" si="33"/>
        <v>3.5356172520169836E-2</v>
      </c>
      <c r="W67" s="37">
        <f t="shared" si="34"/>
        <v>24.219279002472234</v>
      </c>
      <c r="X67" s="37">
        <f t="shared" si="35"/>
        <v>384.47736231002483</v>
      </c>
      <c r="Y67" s="39">
        <f t="shared" si="36"/>
        <v>376.79032101452219</v>
      </c>
      <c r="AA67" t="s">
        <v>1345</v>
      </c>
      <c r="AD67">
        <v>2.57891395163126</v>
      </c>
      <c r="AF67">
        <f t="shared" si="25"/>
        <v>7.7417185125397197</v>
      </c>
    </row>
    <row r="68" spans="1:32" x14ac:dyDescent="0.25">
      <c r="A68" s="40" t="s">
        <v>722</v>
      </c>
      <c r="B68">
        <v>0</v>
      </c>
      <c r="C68">
        <f t="shared" si="26"/>
        <v>3.3828383391500814</v>
      </c>
      <c r="D68">
        <v>392.994395333591</v>
      </c>
      <c r="E68">
        <v>116.172975452421</v>
      </c>
      <c r="F68">
        <v>6374.1383990350196</v>
      </c>
      <c r="G68">
        <v>523.82218540208896</v>
      </c>
      <c r="H68">
        <v>147.15091447638</v>
      </c>
      <c r="I68">
        <v>868.96692689722499</v>
      </c>
      <c r="J68">
        <v>162942.32999999999</v>
      </c>
      <c r="K68">
        <v>154089.32999999999</v>
      </c>
      <c r="L68">
        <v>0.41117645597631602</v>
      </c>
      <c r="M68" s="36">
        <v>9.0167831205431706E-5</v>
      </c>
      <c r="N68">
        <v>0.74562001239832498</v>
      </c>
      <c r="O68">
        <v>1.55987180895764E-3</v>
      </c>
      <c r="P68" s="37">
        <f t="shared" si="27"/>
        <v>7.1625881623373688</v>
      </c>
      <c r="Q68" s="41">
        <f t="shared" si="28"/>
        <v>6.1654512458199272E-2</v>
      </c>
      <c r="R68" s="37">
        <f t="shared" si="29"/>
        <v>414.6174396754115</v>
      </c>
      <c r="S68" s="39">
        <f t="shared" si="30"/>
        <v>1326.3784404240189</v>
      </c>
      <c r="T68" s="37">
        <f t="shared" si="31"/>
        <v>2.5247116996101285E-2</v>
      </c>
      <c r="U68" s="38">
        <f t="shared" si="32"/>
        <v>7.4923081784650972E-2</v>
      </c>
      <c r="V68" s="37">
        <f t="shared" si="33"/>
        <v>1.2687479418079113E-2</v>
      </c>
      <c r="W68" s="37">
        <f t="shared" si="34"/>
        <v>2364.7259215406993</v>
      </c>
      <c r="X68" s="37">
        <f t="shared" si="35"/>
        <v>838.52622661887619</v>
      </c>
      <c r="Y68" s="39">
        <f t="shared" si="36"/>
        <v>3348.6158645329633</v>
      </c>
      <c r="AA68" t="s">
        <v>1346</v>
      </c>
      <c r="AD68">
        <v>2.6135492620873602</v>
      </c>
      <c r="AF68">
        <f t="shared" si="25"/>
        <v>6.5026720451524467</v>
      </c>
    </row>
    <row r="69" spans="1:32" x14ac:dyDescent="0.25">
      <c r="A69" t="s">
        <v>552</v>
      </c>
      <c r="B69">
        <v>0</v>
      </c>
      <c r="C69">
        <f t="shared" si="26"/>
        <v>5.3785389816492248</v>
      </c>
      <c r="D69">
        <v>168.335490664253</v>
      </c>
      <c r="E69">
        <v>31.297623990192999</v>
      </c>
      <c r="F69">
        <v>315.20079599963498</v>
      </c>
      <c r="G69">
        <v>126.949647385668</v>
      </c>
      <c r="H69">
        <v>65.828928743871998</v>
      </c>
      <c r="I69">
        <v>791.36609938470201</v>
      </c>
      <c r="J69">
        <v>391820.53</v>
      </c>
      <c r="K69">
        <v>42200.771000000001</v>
      </c>
      <c r="L69">
        <v>0.38881521066463798</v>
      </c>
      <c r="M69">
        <v>0.16592400075310901</v>
      </c>
      <c r="N69">
        <v>1.54940736335787</v>
      </c>
      <c r="O69">
        <v>1.2799961385565299</v>
      </c>
      <c r="P69" s="37">
        <f t="shared" si="27"/>
        <v>16.714744879706888</v>
      </c>
      <c r="Q69" s="41">
        <f t="shared" si="28"/>
        <v>0.53405794909365623</v>
      </c>
      <c r="R69" s="37">
        <f t="shared" si="29"/>
        <v>2327.6168825354271</v>
      </c>
      <c r="S69" s="39">
        <f t="shared" si="30"/>
        <v>1348.3697999957908</v>
      </c>
      <c r="T69" s="37">
        <f t="shared" si="31"/>
        <v>0.10417516135214598</v>
      </c>
      <c r="U69" s="38">
        <f t="shared" si="32"/>
        <v>0.16747955967650943</v>
      </c>
      <c r="V69" s="37">
        <f t="shared" si="33"/>
        <v>1.3931605117495034E-2</v>
      </c>
      <c r="W69" s="37">
        <f t="shared" si="34"/>
        <v>1012.9083341026641</v>
      </c>
      <c r="X69" s="37">
        <f t="shared" si="35"/>
        <v>225.90347233880752</v>
      </c>
      <c r="Y69" s="39">
        <f t="shared" si="36"/>
        <v>1312.9172314911641</v>
      </c>
      <c r="AA69" t="s">
        <v>1347</v>
      </c>
      <c r="AD69">
        <v>2.6023156704009902</v>
      </c>
      <c r="AF69">
        <f t="shared" si="25"/>
        <v>6.9045434853611258</v>
      </c>
    </row>
    <row r="70" spans="1:32" ht="15.75" customHeight="1" x14ac:dyDescent="0.25">
      <c r="A70" t="s">
        <v>553</v>
      </c>
      <c r="B70">
        <v>2</v>
      </c>
      <c r="C70">
        <f t="shared" si="26"/>
        <v>7.4806282239565283</v>
      </c>
      <c r="D70">
        <v>151.54490727251101</v>
      </c>
      <c r="E70">
        <v>20.258312903078401</v>
      </c>
      <c r="F70">
        <v>132.600714668454</v>
      </c>
      <c r="G70">
        <v>82.985580929517198</v>
      </c>
      <c r="H70">
        <v>53.225821213618801</v>
      </c>
      <c r="I70">
        <v>122.760564666618</v>
      </c>
      <c r="J70">
        <v>339400.65</v>
      </c>
      <c r="K70">
        <v>33735.004000000001</v>
      </c>
      <c r="L70">
        <v>0.269886142232384</v>
      </c>
      <c r="M70">
        <v>0.14705670669641699</v>
      </c>
      <c r="N70">
        <v>1.4713222038220599</v>
      </c>
      <c r="O70">
        <v>3.7147304196578901</v>
      </c>
      <c r="P70" s="37">
        <f t="shared" si="27"/>
        <v>23.15254603318439</v>
      </c>
      <c r="Q70" s="41">
        <f t="shared" si="28"/>
        <v>1.1428664442075129</v>
      </c>
      <c r="R70" s="39">
        <f t="shared" si="29"/>
        <v>2239.6044585627887</v>
      </c>
      <c r="S70" s="39">
        <f t="shared" si="30"/>
        <v>1665.242518535377</v>
      </c>
      <c r="T70" s="37">
        <f t="shared" si="31"/>
        <v>0.15936503488759685</v>
      </c>
      <c r="U70" s="38">
        <f t="shared" si="32"/>
        <v>0.20713630618777659</v>
      </c>
      <c r="V70" s="37">
        <f t="shared" si="33"/>
        <v>8.9808971064451293E-2</v>
      </c>
      <c r="W70" s="37">
        <f t="shared" si="34"/>
        <v>911.87603375512458</v>
      </c>
      <c r="X70" s="37">
        <f t="shared" si="35"/>
        <v>146.22270463615658</v>
      </c>
      <c r="Y70" s="39">
        <f t="shared" si="36"/>
        <v>1129.8897409111694</v>
      </c>
      <c r="AA70" t="s">
        <v>1348</v>
      </c>
      <c r="AD70">
        <v>2.5222810976897199</v>
      </c>
      <c r="AF70">
        <f t="shared" si="25"/>
        <v>9.7677069240847842</v>
      </c>
    </row>
    <row r="71" spans="1:32" x14ac:dyDescent="0.25">
      <c r="A71" t="s">
        <v>557</v>
      </c>
      <c r="B71">
        <v>2</v>
      </c>
      <c r="C71">
        <f t="shared" si="26"/>
        <v>5.668114742108294</v>
      </c>
      <c r="D71">
        <v>470.99690919282801</v>
      </c>
      <c r="E71">
        <v>83.095867077955006</v>
      </c>
      <c r="F71">
        <v>56494.3337392662</v>
      </c>
      <c r="G71">
        <v>142.58794825530501</v>
      </c>
      <c r="H71">
        <v>67.439616659579201</v>
      </c>
      <c r="I71">
        <v>828.41969330320501</v>
      </c>
      <c r="J71">
        <v>360531.99</v>
      </c>
      <c r="K71">
        <v>91552.212</v>
      </c>
      <c r="L71">
        <v>0.35899434515460799</v>
      </c>
      <c r="M71">
        <v>0.66608492978943301</v>
      </c>
      <c r="N71">
        <v>1.0287779991697401</v>
      </c>
      <c r="O71">
        <v>2.2956959069700401E-2</v>
      </c>
      <c r="P71" s="37">
        <f t="shared" si="27"/>
        <v>0.69277561075496352</v>
      </c>
      <c r="Q71" s="41">
        <f t="shared" si="28"/>
        <v>8.3370645871598831E-3</v>
      </c>
      <c r="R71" s="39">
        <f t="shared" si="29"/>
        <v>765.46572379394695</v>
      </c>
      <c r="S71" s="39">
        <f t="shared" si="30"/>
        <v>1101.7661313301155</v>
      </c>
      <c r="T71" s="37">
        <f t="shared" si="31"/>
        <v>9.2749774169697138E-2</v>
      </c>
      <c r="U71" s="38">
        <f t="shared" si="32"/>
        <v>0.16347957693252982</v>
      </c>
      <c r="V71" s="37">
        <f t="shared" si="33"/>
        <v>1.3308471646828419E-2</v>
      </c>
      <c r="W71" s="37">
        <f t="shared" si="34"/>
        <v>2834.0826570526706</v>
      </c>
      <c r="X71" s="37">
        <f t="shared" si="35"/>
        <v>599.77859392125299</v>
      </c>
      <c r="Y71" s="39">
        <f t="shared" si="36"/>
        <v>3644.0745568184616</v>
      </c>
      <c r="AA71" t="s">
        <v>1349</v>
      </c>
      <c r="AD71">
        <v>2.5582134453321101</v>
      </c>
      <c r="AF71">
        <f t="shared" si="25"/>
        <v>8.4822601408758977</v>
      </c>
    </row>
    <row r="72" spans="1:32" x14ac:dyDescent="0.25">
      <c r="A72" t="s">
        <v>558</v>
      </c>
      <c r="B72">
        <v>2</v>
      </c>
      <c r="C72">
        <f t="shared" ref="C72" si="37">D72/E72</f>
        <v>3.8457393103203406</v>
      </c>
      <c r="D72">
        <v>281.555057560573</v>
      </c>
      <c r="E72">
        <v>73.212205727257199</v>
      </c>
      <c r="F72">
        <v>243.67441429384701</v>
      </c>
      <c r="G72">
        <v>199.984061834995</v>
      </c>
      <c r="H72">
        <v>199.999995610864</v>
      </c>
      <c r="I72">
        <v>725.72273325782203</v>
      </c>
      <c r="J72">
        <v>531815.47</v>
      </c>
      <c r="K72">
        <v>78851.695999999996</v>
      </c>
      <c r="L72">
        <v>0.46431091569529898</v>
      </c>
      <c r="M72">
        <v>0.67755676728900704</v>
      </c>
      <c r="N72">
        <v>1.02602289349056</v>
      </c>
      <c r="O72">
        <v>2.86250697628571E-2</v>
      </c>
      <c r="P72" s="37">
        <f t="shared" si="27"/>
        <v>84.593480433349356</v>
      </c>
      <c r="Q72" s="41">
        <f t="shared" ref="Q72" si="38">P72/MIN(D72:E72)</f>
        <v>1.1554559734000045</v>
      </c>
      <c r="R72" s="37">
        <f t="shared" si="29"/>
        <v>1888.850708659661</v>
      </c>
      <c r="S72" s="39">
        <f t="shared" si="30"/>
        <v>1077.0293725851125</v>
      </c>
      <c r="T72" s="37">
        <f t="shared" si="31"/>
        <v>6.6130269975773495E-2</v>
      </c>
      <c r="U72" s="38">
        <f t="shared" si="32"/>
        <v>5.5125001209755622E-2</v>
      </c>
      <c r="V72" s="37">
        <f t="shared" si="33"/>
        <v>1.5191752297062508E-2</v>
      </c>
      <c r="W72" s="37">
        <f t="shared" si="34"/>
        <v>1694.1731252660986</v>
      </c>
      <c r="X72" s="37">
        <f t="shared" si="35"/>
        <v>528.43920345368497</v>
      </c>
      <c r="Y72" s="39">
        <f t="shared" si="36"/>
        <v>2333.1803140265315</v>
      </c>
      <c r="AA72" t="s">
        <v>1350</v>
      </c>
      <c r="AD72">
        <v>2.55592414110474</v>
      </c>
      <c r="AF72">
        <f t="shared" si="25"/>
        <v>8.5641579000801382</v>
      </c>
    </row>
    <row r="73" spans="1:32" x14ac:dyDescent="0.25">
      <c r="P73" s="66" t="s">
        <v>1382</v>
      </c>
      <c r="Q73" s="47">
        <f>MEDIAN(Q7:Q69)</f>
        <v>0.19323373336692395</v>
      </c>
      <c r="AA73" t="s">
        <v>1351</v>
      </c>
      <c r="AD73">
        <v>2.5569274922338101</v>
      </c>
      <c r="AF73">
        <f t="shared" ref="AF73" si="39">(1-(AD73/$AB$6))*(100)</f>
        <v>8.528263933614932</v>
      </c>
    </row>
    <row r="83" spans="16:25" x14ac:dyDescent="0.25"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8:Z84">
    <sortCondition ref="B8:B84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72">
    <cfRule type="cellIs" dxfId="169" priority="1" operator="equal">
      <formula>2</formula>
    </cfRule>
    <cfRule type="cellIs" dxfId="168" priority="2" operator="equal">
      <formula>1</formula>
    </cfRule>
  </conditionalFormatting>
  <conditionalFormatting sqref="B149:B3259">
    <cfRule type="cellIs" dxfId="167" priority="11" operator="equal">
      <formula>2</formula>
    </cfRule>
    <cfRule type="cellIs" dxfId="166" priority="12" operator="equal">
      <formula>1</formula>
    </cfRule>
  </conditionalFormatting>
  <conditionalFormatting sqref="C2:C4">
    <cfRule type="cellIs" dxfId="165" priority="17" operator="between">
      <formula>0.6</formula>
      <formula>1.5</formula>
    </cfRule>
  </conditionalFormatting>
  <conditionalFormatting sqref="C5:C6">
    <cfRule type="cellIs" dxfId="164" priority="19" operator="between">
      <formula>0.5</formula>
      <formula>1.7</formula>
    </cfRule>
  </conditionalFormatting>
  <conditionalFormatting sqref="R3:S4">
    <cfRule type="cellIs" dxfId="163" priority="18" operator="lessThan">
      <formula>100</formula>
    </cfRule>
  </conditionalFormatting>
  <conditionalFormatting sqref="R7:S72 R83:S94">
    <cfRule type="cellIs" dxfId="162" priority="6" operator="lessThan">
      <formula>100</formula>
    </cfRule>
    <cfRule type="cellIs" dxfId="161" priority="7" operator="lessThan">
      <formula>150</formula>
    </cfRule>
    <cfRule type="cellIs" dxfId="160" priority="8" operator="lessThan">
      <formula>200</formula>
    </cfRule>
  </conditionalFormatting>
  <conditionalFormatting sqref="Y7:Y72 Y83:Y94">
    <cfRule type="cellIs" dxfId="159" priority="5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3574-3180-40CB-B81D-9DE00E55C4A5}">
  <dimension ref="A1:AK562"/>
  <sheetViews>
    <sheetView zoomScale="80" zoomScaleNormal="80" workbookViewId="0">
      <selection activeCell="Q38" sqref="Q38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9.710937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810</v>
      </c>
      <c r="E4" s="20" t="s">
        <v>809</v>
      </c>
      <c r="F4" s="53" t="s">
        <v>808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89.105288484977976</v>
      </c>
      <c r="E5" s="31">
        <f t="shared" si="1"/>
        <v>119.2566337653269</v>
      </c>
      <c r="F5" s="31">
        <f t="shared" si="1"/>
        <v>19260.557226044042</v>
      </c>
      <c r="G5" s="31">
        <f t="shared" si="1"/>
        <v>56.626701217722655</v>
      </c>
      <c r="H5" s="31">
        <f t="shared" si="1"/>
        <v>78.572939512464956</v>
      </c>
      <c r="I5" s="31">
        <f t="shared" si="1"/>
        <v>684.92957767260395</v>
      </c>
      <c r="J5" s="31">
        <f t="shared" si="1"/>
        <v>164698.29564285715</v>
      </c>
      <c r="K5" s="50">
        <f t="shared" si="1"/>
        <v>156709.88532142856</v>
      </c>
      <c r="L5" s="31">
        <f t="shared" si="1"/>
        <v>0.49123417095621447</v>
      </c>
      <c r="M5" s="31">
        <f t="shared" si="1"/>
        <v>0.30311197504708298</v>
      </c>
      <c r="N5" s="31">
        <f t="shared" si="1"/>
        <v>1.0488569305466382</v>
      </c>
      <c r="O5" s="31">
        <f t="shared" si="1"/>
        <v>2.5548844206996875</v>
      </c>
      <c r="P5" s="31">
        <f t="shared" si="1"/>
        <v>6.2485523322155796</v>
      </c>
      <c r="Q5" s="31">
        <f t="shared" si="1"/>
        <v>6.8811972560296558E-2</v>
      </c>
      <c r="R5" s="31">
        <f t="shared" si="1"/>
        <v>1909.6386057672942</v>
      </c>
      <c r="S5" s="31">
        <f t="shared" si="1"/>
        <v>1321.7403090525611</v>
      </c>
      <c r="T5" s="31">
        <f t="shared" si="1"/>
        <v>0.27720049395888902</v>
      </c>
      <c r="U5" s="31">
        <f t="shared" si="1"/>
        <v>0.18903369972643563</v>
      </c>
      <c r="V5" s="31">
        <f t="shared" si="1"/>
        <v>0.16474404321273406</v>
      </c>
      <c r="W5" s="31">
        <f t="shared" si="1"/>
        <v>536.16435228784815</v>
      </c>
      <c r="X5" s="31">
        <f t="shared" si="1"/>
        <v>860.78379865086674</v>
      </c>
      <c r="Y5" s="31">
        <f t="shared" si="1"/>
        <v>1370.3235486886442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31.77410838512856</v>
      </c>
      <c r="E6" s="31">
        <f t="shared" si="2"/>
        <v>53.375837758451084</v>
      </c>
      <c r="F6" s="31">
        <f t="shared" si="2"/>
        <v>23668.859298257754</v>
      </c>
      <c r="G6" s="31">
        <f t="shared" si="2"/>
        <v>28.101376676376294</v>
      </c>
      <c r="H6" s="31">
        <f t="shared" si="2"/>
        <v>53.170817916528982</v>
      </c>
      <c r="I6" s="31">
        <f t="shared" si="2"/>
        <v>600.01587145320002</v>
      </c>
      <c r="J6" s="31">
        <f t="shared" si="2"/>
        <v>54061.269791701205</v>
      </c>
      <c r="K6" s="50">
        <f t="shared" si="2"/>
        <v>76003.426728286315</v>
      </c>
      <c r="L6" s="31">
        <f t="shared" si="2"/>
        <v>3.5773547411924948E-2</v>
      </c>
      <c r="M6" s="31">
        <f t="shared" si="2"/>
        <v>0.11021347059266419</v>
      </c>
      <c r="N6" s="31">
        <f t="shared" si="2"/>
        <v>0.21658951459996151</v>
      </c>
      <c r="O6" s="31">
        <f t="shared" si="2"/>
        <v>2.1634202220036469</v>
      </c>
      <c r="P6" s="31">
        <f t="shared" si="2"/>
        <v>14.41179696358069</v>
      </c>
      <c r="Q6" s="49">
        <f t="shared" si="2"/>
        <v>0.12647135664794723</v>
      </c>
      <c r="R6" s="31">
        <f t="shared" si="2"/>
        <v>391.23196652119532</v>
      </c>
      <c r="S6" s="31">
        <f t="shared" si="2"/>
        <v>396.7890087501217</v>
      </c>
      <c r="T6" s="31">
        <f t="shared" si="2"/>
        <v>0.10843900100148614</v>
      </c>
      <c r="U6" s="31">
        <f t="shared" si="2"/>
        <v>9.0125592592140688E-2</v>
      </c>
      <c r="V6" s="31">
        <f t="shared" si="2"/>
        <v>0.46949685394404322</v>
      </c>
      <c r="W6" s="31">
        <f t="shared" si="2"/>
        <v>191.19116868925735</v>
      </c>
      <c r="X6" s="31">
        <f t="shared" si="2"/>
        <v>385.26205990605496</v>
      </c>
      <c r="Y6" s="31">
        <f t="shared" si="2"/>
        <v>480.60662529930289</v>
      </c>
      <c r="Z6" s="31"/>
      <c r="AA6" s="62"/>
      <c r="AB6" s="63">
        <f>AVERAGE(AB8:AB284)</f>
        <v>2.7953197372116509</v>
      </c>
      <c r="AC6" s="63">
        <f>AVERAGE(AC8:AC284)</f>
        <v>26.498262674406561</v>
      </c>
      <c r="AD6" s="63">
        <f>AVERAGE(AD8:AD284)</f>
        <v>2.6650881199963101</v>
      </c>
      <c r="AE6" s="63" t="e">
        <f>AVERAGE(AE8:AE284)</f>
        <v>#DIV/0!</v>
      </c>
      <c r="AF6" s="64">
        <f t="shared" ref="AF6" si="3">AVERAGE(AF8:AF284)</f>
        <v>4.6589166699494537</v>
      </c>
      <c r="AG6" s="65"/>
      <c r="AH6" s="65"/>
      <c r="AI6" s="65"/>
      <c r="AJ6" s="65"/>
      <c r="AK6" s="65"/>
    </row>
    <row r="7" spans="1:37" x14ac:dyDescent="0.25">
      <c r="A7" t="s">
        <v>1352</v>
      </c>
      <c r="B7">
        <v>0</v>
      </c>
      <c r="C7">
        <f t="shared" ref="C7:C36" si="4">D7/E7</f>
        <v>0.74919557971113027</v>
      </c>
      <c r="D7">
        <v>129.28083978590601</v>
      </c>
      <c r="E7">
        <v>172.55953356766099</v>
      </c>
      <c r="F7">
        <v>47807.536034758203</v>
      </c>
      <c r="G7">
        <v>76.379736733083504</v>
      </c>
      <c r="H7">
        <v>51.449006409134398</v>
      </c>
      <c r="I7">
        <v>938.370274671267</v>
      </c>
      <c r="J7">
        <v>186468.64</v>
      </c>
      <c r="K7">
        <v>176346.64</v>
      </c>
      <c r="L7">
        <v>0.44127207118150302</v>
      </c>
      <c r="M7">
        <v>0.13763101246739301</v>
      </c>
      <c r="N7">
        <v>1.0739364572505701</v>
      </c>
      <c r="O7">
        <v>0.110787825466792</v>
      </c>
      <c r="P7" s="37">
        <f t="shared" ref="P7:P36" si="5">(D7*E7)/F7</f>
        <v>0.46663441086928381</v>
      </c>
      <c r="Q7" s="41">
        <f t="shared" ref="Q7:Q36" si="6">P7/MIN(D7:E7)</f>
        <v>3.6094630236162464E-3</v>
      </c>
      <c r="R7" s="37">
        <f t="shared" ref="R7:R36" si="7">J7/D7</f>
        <v>1442.3532544250113</v>
      </c>
      <c r="S7" s="39">
        <f t="shared" ref="S7:S36" si="8">K7/E7</f>
        <v>1021.9466659073582</v>
      </c>
      <c r="T7" s="37">
        <f t="shared" ref="T7:T36" si="9">($W$2*$W$2)/(4*G7*0.001)</f>
        <v>0.17314801759812373</v>
      </c>
      <c r="U7" s="38">
        <f t="shared" ref="U7:U36" si="10">($X$2*$X$2)/(4*H7*0.001)</f>
        <v>0.21428985260330682</v>
      </c>
      <c r="V7" s="37">
        <f t="shared" ref="V7:V36" si="11">($X$2*$X$2)/(4*I7*0.001)</f>
        <v>1.1749093399044756E-2</v>
      </c>
      <c r="W7" s="37">
        <f t="shared" ref="W7:W36" si="12">(D7)/(PI()*$W$2*$W$2)</f>
        <v>777.90868427214775</v>
      </c>
      <c r="X7" s="37">
        <f t="shared" ref="X7:X36" si="13">(E7)/(PI()*$X$2*$X$2)</f>
        <v>1245.5193988628159</v>
      </c>
      <c r="Y7" s="39">
        <f t="shared" ref="Y7:Y36" si="14">((D7*$Y$2)+(E7*$Z$2)+D7+E7)/(PI()*(AVERAGE($W$2:$X$2))*(AVERAGE($W$2:$X$2)))</f>
        <v>1985.0986547075784</v>
      </c>
      <c r="AA7" s="65"/>
      <c r="AB7" s="63">
        <f>STDEV(AB8:AB254)</f>
        <v>4.3783995952894401E-2</v>
      </c>
      <c r="AC7" s="63">
        <f>STDEV(AC8:AC254)</f>
        <v>6.1018050232290042</v>
      </c>
      <c r="AD7" s="63" t="e">
        <f>STDEV(AD8:AD254)</f>
        <v>#DIV/0!</v>
      </c>
      <c r="AE7" s="63" t="e">
        <f>STDEV(AE8:AE254)</f>
        <v>#DIV/0!</v>
      </c>
      <c r="AF7" s="63" t="e">
        <f t="shared" ref="AF7" si="15">STDEV(AF8:AF254)</f>
        <v>#DIV/0!</v>
      </c>
      <c r="AG7" s="65"/>
      <c r="AH7" s="65"/>
      <c r="AI7" s="65"/>
      <c r="AJ7" s="65"/>
      <c r="AK7" s="65"/>
    </row>
    <row r="8" spans="1:37" x14ac:dyDescent="0.25">
      <c r="A8" t="s">
        <v>1353</v>
      </c>
      <c r="B8">
        <v>0</v>
      </c>
      <c r="C8">
        <f t="shared" si="4"/>
        <v>0.54723673070253742</v>
      </c>
      <c r="D8">
        <v>141.12562525314701</v>
      </c>
      <c r="E8">
        <v>257.88770624364201</v>
      </c>
      <c r="F8">
        <v>2398.6885427819002</v>
      </c>
      <c r="G8">
        <v>61.495389146526598</v>
      </c>
      <c r="H8">
        <v>94.046791553754403</v>
      </c>
      <c r="I8">
        <v>668.15500387111103</v>
      </c>
      <c r="J8">
        <v>193248.23</v>
      </c>
      <c r="K8">
        <v>248544.7</v>
      </c>
      <c r="L8">
        <v>0.50061891352212895</v>
      </c>
      <c r="M8">
        <v>0.29283253442167101</v>
      </c>
      <c r="N8">
        <v>0.86687018112383396</v>
      </c>
      <c r="O8">
        <v>4.1410843789990697</v>
      </c>
      <c r="P8" s="37">
        <f t="shared" si="5"/>
        <v>15.172692552458255</v>
      </c>
      <c r="Q8" s="41">
        <f t="shared" si="6"/>
        <v>0.10751195982474426</v>
      </c>
      <c r="R8" s="37">
        <f t="shared" si="7"/>
        <v>1369.3348011982728</v>
      </c>
      <c r="S8" s="39">
        <f t="shared" si="8"/>
        <v>963.77102895003804</v>
      </c>
      <c r="T8" s="37">
        <f t="shared" si="9"/>
        <v>0.21505677390687719</v>
      </c>
      <c r="U8" s="38">
        <f t="shared" si="10"/>
        <v>0.11722887955936731</v>
      </c>
      <c r="V8" s="37">
        <f t="shared" si="11"/>
        <v>1.6500662175878505E-2</v>
      </c>
      <c r="W8" s="37">
        <f t="shared" si="12"/>
        <v>849.18112877023657</v>
      </c>
      <c r="X8" s="37">
        <f t="shared" si="13"/>
        <v>1861.4105764764749</v>
      </c>
      <c r="Y8" s="39">
        <f t="shared" si="14"/>
        <v>2624.1712424495468</v>
      </c>
      <c r="AA8" t="s">
        <v>852</v>
      </c>
      <c r="AB8">
        <v>2.76975371914655</v>
      </c>
      <c r="AC8">
        <v>16.963799331388302</v>
      </c>
      <c r="AD8">
        <v>2.6650881199963101</v>
      </c>
      <c r="AF8">
        <f>(1-(AD8/$AB$6))*(100)</f>
        <v>4.6589166699494537</v>
      </c>
    </row>
    <row r="9" spans="1:37" x14ac:dyDescent="0.25">
      <c r="A9" t="s">
        <v>1354</v>
      </c>
      <c r="B9">
        <v>0</v>
      </c>
      <c r="C9">
        <f t="shared" si="4"/>
        <v>1.1851728854307195</v>
      </c>
      <c r="D9">
        <v>104.89254700924999</v>
      </c>
      <c r="E9">
        <v>88.504005026346505</v>
      </c>
      <c r="F9">
        <v>859.309371470428</v>
      </c>
      <c r="G9">
        <v>61.5229511730628</v>
      </c>
      <c r="H9">
        <v>47.733145663746697</v>
      </c>
      <c r="I9">
        <v>155.539907832285</v>
      </c>
      <c r="J9">
        <v>144995.74</v>
      </c>
      <c r="K9">
        <v>107713.60000000001</v>
      </c>
      <c r="L9">
        <v>0.50988114622182201</v>
      </c>
      <c r="M9">
        <v>0.633251817155704</v>
      </c>
      <c r="N9">
        <v>1.32460960060093</v>
      </c>
      <c r="O9">
        <v>1.5966093899061101E-2</v>
      </c>
      <c r="P9" s="37">
        <f t="shared" si="5"/>
        <v>10.803339071989189</v>
      </c>
      <c r="Q9" s="41">
        <f t="shared" si="6"/>
        <v>0.12206610388731193</v>
      </c>
      <c r="R9" s="37">
        <f t="shared" si="7"/>
        <v>1382.3264296100415</v>
      </c>
      <c r="S9" s="39">
        <f t="shared" si="8"/>
        <v>1217.0477479288654</v>
      </c>
      <c r="T9" s="37">
        <f t="shared" si="9"/>
        <v>0.21496042936559312</v>
      </c>
      <c r="U9" s="38">
        <f t="shared" si="10"/>
        <v>0.23097157848479027</v>
      </c>
      <c r="V9" s="37">
        <f t="shared" si="11"/>
        <v>7.0882130211160951E-2</v>
      </c>
      <c r="W9" s="37">
        <f t="shared" si="12"/>
        <v>631.15944612556291</v>
      </c>
      <c r="X9" s="37">
        <f t="shared" si="13"/>
        <v>638.81405366770969</v>
      </c>
      <c r="Y9" s="39">
        <f t="shared" si="14"/>
        <v>1271.9015385700056</v>
      </c>
      <c r="AB9">
        <v>2.7895736333545198</v>
      </c>
      <c r="AC9">
        <v>18.746136590142399</v>
      </c>
    </row>
    <row r="10" spans="1:37" x14ac:dyDescent="0.25">
      <c r="A10" t="s">
        <v>1355</v>
      </c>
      <c r="B10">
        <v>0</v>
      </c>
      <c r="C10">
        <f t="shared" si="4"/>
        <v>0.3608242601310413</v>
      </c>
      <c r="D10">
        <v>64.237295709579598</v>
      </c>
      <c r="E10">
        <v>178.029314565075</v>
      </c>
      <c r="F10">
        <v>1598.1559366100701</v>
      </c>
      <c r="G10">
        <v>37.281121580150497</v>
      </c>
      <c r="H10">
        <v>199.96764592442</v>
      </c>
      <c r="I10">
        <v>102.065290171992</v>
      </c>
      <c r="J10">
        <v>141701.97</v>
      </c>
      <c r="K10">
        <v>281345.64</v>
      </c>
      <c r="L10">
        <v>0.52134244222339998</v>
      </c>
      <c r="M10">
        <v>0.315240458308572</v>
      </c>
      <c r="N10">
        <v>0.91965209007821203</v>
      </c>
      <c r="O10">
        <v>4.8826747810690296</v>
      </c>
      <c r="P10" s="37">
        <f t="shared" si="5"/>
        <v>7.1558234479597962</v>
      </c>
      <c r="Q10" s="41">
        <f t="shared" si="6"/>
        <v>0.11139671072567678</v>
      </c>
      <c r="R10" s="37">
        <f t="shared" si="7"/>
        <v>2205.9143124679863</v>
      </c>
      <c r="S10" s="39">
        <f t="shared" si="8"/>
        <v>1580.3332203313057</v>
      </c>
      <c r="T10" s="37">
        <f t="shared" si="9"/>
        <v>0.35473718170113627</v>
      </c>
      <c r="U10" s="38">
        <f t="shared" si="10"/>
        <v>5.5133919034917378E-2</v>
      </c>
      <c r="V10" s="37">
        <f t="shared" si="11"/>
        <v>0.10801909230279537</v>
      </c>
      <c r="W10" s="37">
        <f t="shared" si="12"/>
        <v>386.5286632527559</v>
      </c>
      <c r="X10" s="37">
        <f t="shared" si="13"/>
        <v>1284.9997926663787</v>
      </c>
      <c r="Y10" s="39">
        <f t="shared" si="14"/>
        <v>1593.3028335259933</v>
      </c>
      <c r="AB10">
        <v>2.7616525533825702</v>
      </c>
      <c r="AC10">
        <v>25.728428012994801</v>
      </c>
    </row>
    <row r="11" spans="1:37" x14ac:dyDescent="0.25">
      <c r="A11" t="s">
        <v>1356</v>
      </c>
      <c r="B11">
        <v>0</v>
      </c>
      <c r="C11">
        <f t="shared" si="4"/>
        <v>0.37770648810053897</v>
      </c>
      <c r="D11">
        <v>47.327797735164999</v>
      </c>
      <c r="E11">
        <v>125.303110288556</v>
      </c>
      <c r="F11">
        <v>929.98976916869299</v>
      </c>
      <c r="G11">
        <v>24.8028403093885</v>
      </c>
      <c r="H11">
        <v>76.168430214861601</v>
      </c>
      <c r="I11">
        <v>1510.26942468538</v>
      </c>
      <c r="J11">
        <v>98041.388000000006</v>
      </c>
      <c r="K11">
        <v>157998.37</v>
      </c>
      <c r="L11">
        <v>0.51077987239004197</v>
      </c>
      <c r="M11">
        <v>0.32816884148602399</v>
      </c>
      <c r="N11">
        <v>0.847811811978748</v>
      </c>
      <c r="O11">
        <v>3.5572818031857598</v>
      </c>
      <c r="P11" s="37">
        <f t="shared" si="5"/>
        <v>6.3767586009305193</v>
      </c>
      <c r="Q11" s="41">
        <f t="shared" si="6"/>
        <v>0.13473600940853683</v>
      </c>
      <c r="R11" s="37">
        <f t="shared" si="7"/>
        <v>2071.5391945472743</v>
      </c>
      <c r="S11" s="39">
        <f t="shared" si="8"/>
        <v>1260.9293547155476</v>
      </c>
      <c r="T11" s="37">
        <f t="shared" si="9"/>
        <v>0.53320506180068439</v>
      </c>
      <c r="U11" s="38">
        <f t="shared" si="10"/>
        <v>0.14474500746437671</v>
      </c>
      <c r="V11" s="37">
        <f t="shared" si="11"/>
        <v>7.3000219826980413E-3</v>
      </c>
      <c r="W11" s="37">
        <f t="shared" si="12"/>
        <v>284.78083006445814</v>
      </c>
      <c r="X11" s="37">
        <f t="shared" si="13"/>
        <v>904.42672957880347</v>
      </c>
      <c r="Y11" s="39">
        <f t="shared" si="14"/>
        <v>1135.3331546453526</v>
      </c>
      <c r="AB11">
        <v>2.7640863710792201</v>
      </c>
      <c r="AC11">
        <v>27.005183149483901</v>
      </c>
    </row>
    <row r="12" spans="1:37" x14ac:dyDescent="0.25">
      <c r="A12" t="s">
        <v>1357</v>
      </c>
      <c r="B12">
        <v>0</v>
      </c>
      <c r="C12">
        <f t="shared" si="4"/>
        <v>0.38822657492780294</v>
      </c>
      <c r="D12">
        <v>59.061504876909503</v>
      </c>
      <c r="E12">
        <v>152.13153527136299</v>
      </c>
      <c r="F12">
        <v>3646.54543943614</v>
      </c>
      <c r="G12">
        <v>45.2309583233613</v>
      </c>
      <c r="H12">
        <v>38.022590078606697</v>
      </c>
      <c r="I12">
        <v>227.13880487923299</v>
      </c>
      <c r="J12">
        <v>111533.15</v>
      </c>
      <c r="K12">
        <v>183519.59</v>
      </c>
      <c r="L12">
        <v>0.47405790175586598</v>
      </c>
      <c r="M12">
        <v>0.23809584441516901</v>
      </c>
      <c r="N12">
        <v>1.30263622283772</v>
      </c>
      <c r="O12">
        <v>0.64001821580886498</v>
      </c>
      <c r="P12" s="37">
        <f t="shared" si="5"/>
        <v>2.4640080760246033</v>
      </c>
      <c r="Q12" s="41">
        <f t="shared" si="6"/>
        <v>4.1719358170095054E-2</v>
      </c>
      <c r="R12" s="37">
        <f t="shared" si="7"/>
        <v>1888.423775053599</v>
      </c>
      <c r="S12" s="39">
        <f t="shared" si="8"/>
        <v>1206.3218166611473</v>
      </c>
      <c r="T12" s="37">
        <f t="shared" si="9"/>
        <v>0.29238823341864573</v>
      </c>
      <c r="U12" s="38">
        <f t="shared" si="10"/>
        <v>0.28995920523055535</v>
      </c>
      <c r="V12" s="37">
        <f t="shared" si="11"/>
        <v>4.8538601785202931E-2</v>
      </c>
      <c r="W12" s="37">
        <f t="shared" si="12"/>
        <v>355.38489404938491</v>
      </c>
      <c r="X12" s="37">
        <f t="shared" si="13"/>
        <v>1098.0719201177526</v>
      </c>
      <c r="Y12" s="39">
        <f t="shared" si="14"/>
        <v>1388.9428217439124</v>
      </c>
      <c r="AB12">
        <v>2.77525404181337</v>
      </c>
      <c r="AC12">
        <v>10.8292216237391</v>
      </c>
    </row>
    <row r="13" spans="1:37" x14ac:dyDescent="0.25">
      <c r="A13" t="s">
        <v>1359</v>
      </c>
      <c r="B13">
        <v>0</v>
      </c>
      <c r="C13">
        <f t="shared" si="4"/>
        <v>0.39875981301121333</v>
      </c>
      <c r="D13">
        <v>50.613063409524997</v>
      </c>
      <c r="E13">
        <v>126.926189044285</v>
      </c>
      <c r="F13">
        <v>50496.574084409702</v>
      </c>
      <c r="G13">
        <v>32.552589727629801</v>
      </c>
      <c r="H13">
        <v>36.640866621325998</v>
      </c>
      <c r="I13">
        <v>1308.75435145803</v>
      </c>
      <c r="J13">
        <v>100167.24</v>
      </c>
      <c r="K13">
        <v>171027.51</v>
      </c>
      <c r="L13">
        <v>0.48419412931718198</v>
      </c>
      <c r="M13">
        <v>0.34558745603512803</v>
      </c>
      <c r="N13">
        <v>0.77371247703197898</v>
      </c>
      <c r="O13">
        <v>7.4780673569215597E-2</v>
      </c>
      <c r="P13" s="37">
        <f t="shared" si="5"/>
        <v>0.12721899199912526</v>
      </c>
      <c r="Q13" s="41">
        <f t="shared" si="6"/>
        <v>2.5135604017832202E-3</v>
      </c>
      <c r="R13" s="37">
        <f t="shared" si="7"/>
        <v>1979.0787842561074</v>
      </c>
      <c r="S13" s="39">
        <f t="shared" si="8"/>
        <v>1347.4564334420213</v>
      </c>
      <c r="T13" s="37">
        <f t="shared" si="9"/>
        <v>0.40626567995525592</v>
      </c>
      <c r="U13" s="38">
        <f t="shared" si="10"/>
        <v>0.3008935381889451</v>
      </c>
      <c r="V13" s="37">
        <f t="shared" si="11"/>
        <v>8.4240407588463753E-3</v>
      </c>
      <c r="W13" s="37">
        <f t="shared" si="12"/>
        <v>304.54893106425106</v>
      </c>
      <c r="X13" s="37">
        <f t="shared" si="13"/>
        <v>916.14196799157958</v>
      </c>
      <c r="Y13" s="39">
        <f t="shared" si="14"/>
        <v>1167.6136206968499</v>
      </c>
      <c r="AB13">
        <v>2.78395944262763</v>
      </c>
      <c r="AC13">
        <v>26.7863961116424</v>
      </c>
    </row>
    <row r="14" spans="1:37" x14ac:dyDescent="0.25">
      <c r="A14" t="s">
        <v>1360</v>
      </c>
      <c r="B14">
        <v>0</v>
      </c>
      <c r="C14">
        <f t="shared" si="4"/>
        <v>1.1027998485979782</v>
      </c>
      <c r="D14">
        <v>48.270609243361299</v>
      </c>
      <c r="E14">
        <v>43.7709610721557</v>
      </c>
      <c r="F14">
        <v>736.10638775307098</v>
      </c>
      <c r="G14">
        <v>39.893168776708499</v>
      </c>
      <c r="H14">
        <v>51.584795483088499</v>
      </c>
      <c r="I14">
        <v>123.45718608789301</v>
      </c>
      <c r="J14">
        <v>73684.61</v>
      </c>
      <c r="K14">
        <v>45295.764000000003</v>
      </c>
      <c r="L14">
        <v>0.47863581402548</v>
      </c>
      <c r="M14">
        <v>0.29286674250361699</v>
      </c>
      <c r="N14">
        <v>1.3044610650481601</v>
      </c>
      <c r="O14">
        <v>1.11330071740304</v>
      </c>
      <c r="P14" s="37">
        <f t="shared" si="5"/>
        <v>2.8703065117662971</v>
      </c>
      <c r="Q14" s="41">
        <f t="shared" si="6"/>
        <v>6.5575588048766953E-2</v>
      </c>
      <c r="R14" s="37">
        <f t="shared" si="7"/>
        <v>1526.4901594365915</v>
      </c>
      <c r="S14" s="39">
        <f t="shared" si="8"/>
        <v>1034.8359480919482</v>
      </c>
      <c r="T14" s="37">
        <f t="shared" si="9"/>
        <v>0.33151039151648876</v>
      </c>
      <c r="U14" s="38">
        <f t="shared" si="10"/>
        <v>0.21372576738458565</v>
      </c>
      <c r="V14" s="37">
        <f t="shared" si="11"/>
        <v>8.9302213579944695E-2</v>
      </c>
      <c r="W14" s="37">
        <f t="shared" si="12"/>
        <v>290.45391558178767</v>
      </c>
      <c r="X14" s="37">
        <f t="shared" si="13"/>
        <v>315.93491240437675</v>
      </c>
      <c r="Y14" s="39">
        <f t="shared" si="14"/>
        <v>605.32524320887558</v>
      </c>
      <c r="AB14">
        <v>2.79596649481139</v>
      </c>
      <c r="AC14">
        <v>22.317351733157601</v>
      </c>
    </row>
    <row r="15" spans="1:37" x14ac:dyDescent="0.25">
      <c r="A15" t="s">
        <v>1361</v>
      </c>
      <c r="B15">
        <v>0</v>
      </c>
      <c r="C15">
        <f t="shared" si="4"/>
        <v>0.92431770233794008</v>
      </c>
      <c r="D15">
        <v>69.487354191209903</v>
      </c>
      <c r="E15">
        <v>75.176915919116098</v>
      </c>
      <c r="F15">
        <v>35725.9539650023</v>
      </c>
      <c r="G15">
        <v>38.410114476441898</v>
      </c>
      <c r="H15">
        <v>63.6961485046767</v>
      </c>
      <c r="I15">
        <v>462.64296628605501</v>
      </c>
      <c r="J15">
        <v>144216</v>
      </c>
      <c r="K15">
        <v>72275.55</v>
      </c>
      <c r="L15">
        <v>0.51251028359427198</v>
      </c>
      <c r="M15">
        <v>0.34070576937167901</v>
      </c>
      <c r="N15">
        <v>1.26219455002675</v>
      </c>
      <c r="O15">
        <v>4.9999999999999796</v>
      </c>
      <c r="P15" s="37">
        <f t="shared" si="5"/>
        <v>0.14621988788855816</v>
      </c>
      <c r="Q15" s="41">
        <f t="shared" si="6"/>
        <v>2.1042661587920247E-3</v>
      </c>
      <c r="R15" s="37">
        <f t="shared" si="7"/>
        <v>2075.4279923100485</v>
      </c>
      <c r="S15" s="39">
        <f t="shared" si="8"/>
        <v>961.40615927583792</v>
      </c>
      <c r="T15" s="37">
        <f t="shared" si="9"/>
        <v>0.34431035106941166</v>
      </c>
      <c r="U15" s="38">
        <f t="shared" si="10"/>
        <v>0.17308738846573307</v>
      </c>
      <c r="V15" s="37">
        <f t="shared" si="11"/>
        <v>2.3830471450814565E-2</v>
      </c>
      <c r="W15" s="37">
        <f t="shared" si="12"/>
        <v>418.11931576213181</v>
      </c>
      <c r="X15" s="37">
        <f t="shared" si="13"/>
        <v>542.62030725311217</v>
      </c>
      <c r="Y15" s="39">
        <f t="shared" si="14"/>
        <v>951.40635028262454</v>
      </c>
      <c r="AB15">
        <v>2.7806067651209898</v>
      </c>
      <c r="AC15">
        <v>31.496588586376902</v>
      </c>
    </row>
    <row r="16" spans="1:37" x14ac:dyDescent="0.25">
      <c r="A16" t="s">
        <v>1362</v>
      </c>
      <c r="B16">
        <v>0</v>
      </c>
      <c r="C16">
        <f t="shared" si="4"/>
        <v>0.5819765158954584</v>
      </c>
      <c r="D16">
        <v>115.204092989573</v>
      </c>
      <c r="E16">
        <v>197.953164505812</v>
      </c>
      <c r="F16">
        <v>4692.3494253632298</v>
      </c>
      <c r="G16">
        <v>66.612814064393007</v>
      </c>
      <c r="H16">
        <v>170.45045748741799</v>
      </c>
      <c r="I16">
        <v>78.822775766904996</v>
      </c>
      <c r="J16">
        <v>274905.5</v>
      </c>
      <c r="K16">
        <v>352199.75</v>
      </c>
      <c r="L16">
        <v>0.53251081862726002</v>
      </c>
      <c r="M16">
        <v>0.37778406489797101</v>
      </c>
      <c r="N16">
        <v>1.24123139328065</v>
      </c>
      <c r="O16">
        <v>4.9211039247851698</v>
      </c>
      <c r="P16" s="37">
        <f t="shared" si="5"/>
        <v>4.8600418903250144</v>
      </c>
      <c r="Q16" s="41">
        <f t="shared" si="6"/>
        <v>4.2186364774078743E-2</v>
      </c>
      <c r="R16" s="37">
        <f t="shared" si="7"/>
        <v>2386.247683273557</v>
      </c>
      <c r="S16" s="39">
        <f t="shared" si="8"/>
        <v>1779.2074750573602</v>
      </c>
      <c r="T16" s="37">
        <f t="shared" si="9"/>
        <v>0.19853537469856342</v>
      </c>
      <c r="U16" s="38">
        <f t="shared" si="10"/>
        <v>6.468155124085731E-2</v>
      </c>
      <c r="V16" s="37">
        <f t="shared" si="11"/>
        <v>0.13987074031245955</v>
      </c>
      <c r="W16" s="37">
        <f t="shared" si="12"/>
        <v>693.20608180373949</v>
      </c>
      <c r="X16" s="37">
        <f t="shared" si="13"/>
        <v>1428.8083733234969</v>
      </c>
      <c r="Y16" s="39">
        <f t="shared" si="14"/>
        <v>2059.5258469211576</v>
      </c>
      <c r="AB16">
        <v>2.7849547748369301</v>
      </c>
      <c r="AC16">
        <v>28.6251708508306</v>
      </c>
    </row>
    <row r="17" spans="1:29" x14ac:dyDescent="0.25">
      <c r="A17" t="s">
        <v>1363</v>
      </c>
      <c r="B17">
        <v>0</v>
      </c>
      <c r="C17">
        <f t="shared" si="4"/>
        <v>0.8520142787336048</v>
      </c>
      <c r="D17">
        <v>68.913751279854495</v>
      </c>
      <c r="E17">
        <v>80.883329070828196</v>
      </c>
      <c r="F17">
        <v>64024.494586929701</v>
      </c>
      <c r="G17">
        <v>49.0689591783715</v>
      </c>
      <c r="H17">
        <v>40.723294592555199</v>
      </c>
      <c r="I17">
        <v>1553.1273061669301</v>
      </c>
      <c r="J17">
        <v>143069</v>
      </c>
      <c r="K17">
        <v>78672</v>
      </c>
      <c r="L17">
        <v>0.48256116734678001</v>
      </c>
      <c r="M17">
        <v>0.27078883720671498</v>
      </c>
      <c r="N17">
        <v>1.0414834941395099</v>
      </c>
      <c r="O17">
        <v>4.6271923004784403</v>
      </c>
      <c r="P17" s="37">
        <f t="shared" si="5"/>
        <v>8.7060017548527116E-2</v>
      </c>
      <c r="Q17" s="41">
        <f t="shared" si="6"/>
        <v>1.2633185094652844E-3</v>
      </c>
      <c r="R17" s="37">
        <f t="shared" si="7"/>
        <v>2076.0588031118145</v>
      </c>
      <c r="S17" s="39">
        <f t="shared" si="8"/>
        <v>972.6602614379068</v>
      </c>
      <c r="T17" s="37">
        <f t="shared" si="9"/>
        <v>0.26951865744544434</v>
      </c>
      <c r="U17" s="38">
        <f t="shared" si="10"/>
        <v>0.27072956916446356</v>
      </c>
      <c r="V17" s="37">
        <f t="shared" si="11"/>
        <v>7.0985810089253757E-3</v>
      </c>
      <c r="W17" s="37">
        <f t="shared" si="12"/>
        <v>414.66783225687226</v>
      </c>
      <c r="X17" s="37">
        <f t="shared" si="13"/>
        <v>583.80869094561024</v>
      </c>
      <c r="Y17" s="39">
        <f t="shared" si="14"/>
        <v>985.16304952665189</v>
      </c>
      <c r="AB17">
        <v>2.7974494268550001</v>
      </c>
      <c r="AC17">
        <v>25.971782813953499</v>
      </c>
    </row>
    <row r="18" spans="1:29" x14ac:dyDescent="0.25">
      <c r="A18" t="s">
        <v>1364</v>
      </c>
      <c r="B18">
        <v>0</v>
      </c>
      <c r="C18">
        <f t="shared" si="4"/>
        <v>1.1128972255561371</v>
      </c>
      <c r="D18">
        <v>59.529212674014097</v>
      </c>
      <c r="E18">
        <v>53.490305579894098</v>
      </c>
      <c r="F18">
        <v>3568.4660849475499</v>
      </c>
      <c r="G18">
        <v>64.709892482999905</v>
      </c>
      <c r="H18">
        <v>80.908593261412094</v>
      </c>
      <c r="I18">
        <v>1971.0582986080501</v>
      </c>
      <c r="J18">
        <v>121542.37</v>
      </c>
      <c r="K18">
        <v>60515.76</v>
      </c>
      <c r="L18">
        <v>0.50022931750372002</v>
      </c>
      <c r="M18">
        <v>0.24358093953219601</v>
      </c>
      <c r="N18">
        <v>1.0359228287220601</v>
      </c>
      <c r="O18">
        <v>4.9757436515705997</v>
      </c>
      <c r="P18" s="37">
        <f t="shared" si="5"/>
        <v>0.89232619872589358</v>
      </c>
      <c r="Q18" s="41">
        <f t="shared" si="6"/>
        <v>1.6682017218860319E-2</v>
      </c>
      <c r="R18" s="37">
        <f t="shared" si="7"/>
        <v>2041.7264825183233</v>
      </c>
      <c r="S18" s="39">
        <f t="shared" si="8"/>
        <v>1131.3407045247209</v>
      </c>
      <c r="T18" s="37">
        <f t="shared" si="9"/>
        <v>0.20437369763014784</v>
      </c>
      <c r="U18" s="38">
        <f t="shared" si="10"/>
        <v>0.13626488306846107</v>
      </c>
      <c r="V18" s="37">
        <f t="shared" si="11"/>
        <v>5.5934418620625223E-3</v>
      </c>
      <c r="W18" s="37">
        <f t="shared" si="12"/>
        <v>358.19918546079577</v>
      </c>
      <c r="X18" s="37">
        <f t="shared" si="13"/>
        <v>386.0882784823645</v>
      </c>
      <c r="Y18" s="39">
        <f t="shared" si="14"/>
        <v>743.28987586670178</v>
      </c>
      <c r="AB18">
        <v>2.8213778553944699</v>
      </c>
      <c r="AC18">
        <v>28.452326715069098</v>
      </c>
    </row>
    <row r="19" spans="1:29" x14ac:dyDescent="0.25">
      <c r="A19" t="s">
        <v>1365</v>
      </c>
      <c r="B19">
        <v>0</v>
      </c>
      <c r="C19">
        <f t="shared" si="4"/>
        <v>1.7039042320882181</v>
      </c>
      <c r="D19">
        <v>116.847981111783</v>
      </c>
      <c r="E19">
        <v>68.576612999299897</v>
      </c>
      <c r="F19">
        <v>662.330916664244</v>
      </c>
      <c r="G19">
        <v>85.631632856712301</v>
      </c>
      <c r="H19">
        <v>42.014886729666699</v>
      </c>
      <c r="I19">
        <v>6.42883681898227</v>
      </c>
      <c r="J19">
        <v>130984.5</v>
      </c>
      <c r="K19">
        <v>70038.25</v>
      </c>
      <c r="L19">
        <v>0.51162406284400597</v>
      </c>
      <c r="M19">
        <v>0.279405669798857</v>
      </c>
      <c r="N19">
        <v>1.38399318154016</v>
      </c>
      <c r="O19">
        <v>0.10625096463921101</v>
      </c>
      <c r="P19" s="37">
        <f t="shared" si="5"/>
        <v>12.098240590683922</v>
      </c>
      <c r="Q19" s="41">
        <f t="shared" si="6"/>
        <v>0.17641933687811956</v>
      </c>
      <c r="R19" s="37">
        <f t="shared" si="7"/>
        <v>1120.9821406729591</v>
      </c>
      <c r="S19" s="39">
        <f t="shared" si="8"/>
        <v>1021.3139281275822</v>
      </c>
      <c r="T19" s="37">
        <f t="shared" si="9"/>
        <v>0.15444059115548384</v>
      </c>
      <c r="U19" s="38">
        <f t="shared" si="10"/>
        <v>0.26240699090627911</v>
      </c>
      <c r="V19" s="37">
        <f t="shared" si="11"/>
        <v>1.7149292026586751</v>
      </c>
      <c r="W19" s="37">
        <f t="shared" si="12"/>
        <v>703.09768560486521</v>
      </c>
      <c r="X19" s="37">
        <f t="shared" si="13"/>
        <v>494.97990654596401</v>
      </c>
      <c r="Y19" s="39">
        <f t="shared" si="14"/>
        <v>1219.4727571730245</v>
      </c>
      <c r="AB19">
        <v>2.7769746802425002</v>
      </c>
      <c r="AC19">
        <v>29.253951460579501</v>
      </c>
    </row>
    <row r="20" spans="1:29" x14ac:dyDescent="0.25">
      <c r="A20" t="s">
        <v>1366</v>
      </c>
      <c r="B20">
        <v>0</v>
      </c>
      <c r="C20">
        <f t="shared" si="4"/>
        <v>0.88147548684272758</v>
      </c>
      <c r="D20">
        <v>96.811561955901098</v>
      </c>
      <c r="E20">
        <v>109.828989462499</v>
      </c>
      <c r="F20">
        <v>1552.7378069940801</v>
      </c>
      <c r="G20">
        <v>68.605589607184498</v>
      </c>
      <c r="H20">
        <v>85.638990388253106</v>
      </c>
      <c r="I20">
        <v>555.74860025880196</v>
      </c>
      <c r="J20">
        <v>156997.34</v>
      </c>
      <c r="K20">
        <v>68727.607999999993</v>
      </c>
      <c r="L20">
        <v>0.46120021063128802</v>
      </c>
      <c r="M20">
        <v>0.38044364886210302</v>
      </c>
      <c r="N20">
        <v>1.3115459337022299</v>
      </c>
      <c r="O20">
        <v>4.99999999999996</v>
      </c>
      <c r="P20" s="37">
        <f t="shared" si="5"/>
        <v>6.8477214697866042</v>
      </c>
      <c r="Q20" s="41">
        <f t="shared" si="6"/>
        <v>7.0732475867973585E-2</v>
      </c>
      <c r="R20" s="37">
        <f t="shared" si="7"/>
        <v>1621.6796509441124</v>
      </c>
      <c r="S20" s="39">
        <f t="shared" si="8"/>
        <v>625.76928310413859</v>
      </c>
      <c r="T20" s="37">
        <f t="shared" si="9"/>
        <v>0.19276854955583755</v>
      </c>
      <c r="U20" s="38">
        <f t="shared" si="10"/>
        <v>0.12873808939149137</v>
      </c>
      <c r="V20" s="37">
        <f t="shared" si="11"/>
        <v>1.9838106645461377E-2</v>
      </c>
      <c r="W20" s="37">
        <f t="shared" si="12"/>
        <v>582.53454191791832</v>
      </c>
      <c r="X20" s="37">
        <f t="shared" si="13"/>
        <v>792.7358987639185</v>
      </c>
      <c r="Y20" s="39">
        <f t="shared" si="14"/>
        <v>1359.0026942757579</v>
      </c>
      <c r="AB20">
        <v>2.85257150509053</v>
      </c>
      <c r="AC20">
        <v>30.055576206089899</v>
      </c>
    </row>
    <row r="21" spans="1:29" x14ac:dyDescent="0.25">
      <c r="A21" t="s">
        <v>1367</v>
      </c>
      <c r="B21">
        <v>0</v>
      </c>
      <c r="C21">
        <f t="shared" si="4"/>
        <v>0.91799410868706377</v>
      </c>
      <c r="D21">
        <v>68.192242587411698</v>
      </c>
      <c r="E21">
        <v>74.283965378537999</v>
      </c>
      <c r="F21">
        <v>1059.8612274136599</v>
      </c>
      <c r="G21">
        <v>44.8020966568657</v>
      </c>
      <c r="H21">
        <v>32.717305334079903</v>
      </c>
      <c r="I21">
        <v>6.4226797196214296</v>
      </c>
      <c r="J21">
        <v>131422.70000000001</v>
      </c>
      <c r="K21">
        <v>84090.055999999997</v>
      </c>
      <c r="L21">
        <v>0.46058473189220001</v>
      </c>
      <c r="M21">
        <v>0.22581843306959101</v>
      </c>
      <c r="N21">
        <v>0.99402426587975501</v>
      </c>
      <c r="O21">
        <v>0.46907941222963301</v>
      </c>
      <c r="P21" s="37">
        <f t="shared" si="5"/>
        <v>4.7794843857148424</v>
      </c>
      <c r="Q21" s="41">
        <f t="shared" si="6"/>
        <v>7.0088388420256123E-2</v>
      </c>
      <c r="R21" s="37">
        <f t="shared" si="7"/>
        <v>1927.2382754026141</v>
      </c>
      <c r="S21" s="39">
        <f t="shared" si="8"/>
        <v>1132.0081739241018</v>
      </c>
      <c r="T21" s="37">
        <f t="shared" si="9"/>
        <v>0.29518707799076482</v>
      </c>
      <c r="U21" s="38">
        <f t="shared" si="10"/>
        <v>0.33697762964958589</v>
      </c>
      <c r="V21" s="37">
        <f t="shared" si="11"/>
        <v>1.7165732188572906</v>
      </c>
      <c r="W21" s="37">
        <f t="shared" si="12"/>
        <v>410.3263700683641</v>
      </c>
      <c r="X21" s="37">
        <f t="shared" si="13"/>
        <v>536.17506949938956</v>
      </c>
      <c r="Y21" s="39">
        <f t="shared" si="14"/>
        <v>937.01623019709791</v>
      </c>
      <c r="AB21">
        <v>2.8681683299385599</v>
      </c>
      <c r="AC21">
        <v>30.857200951600301</v>
      </c>
    </row>
    <row r="22" spans="1:29" x14ac:dyDescent="0.25">
      <c r="A22" t="s">
        <v>1369</v>
      </c>
      <c r="B22">
        <v>0</v>
      </c>
      <c r="C22">
        <f t="shared" si="4"/>
        <v>0.43845671802949815</v>
      </c>
      <c r="D22">
        <v>84.775519306168306</v>
      </c>
      <c r="E22">
        <v>193.34980129205101</v>
      </c>
      <c r="F22">
        <v>45381.037609132101</v>
      </c>
      <c r="G22">
        <v>39.008580317855497</v>
      </c>
      <c r="H22">
        <v>163.80262900044701</v>
      </c>
      <c r="I22">
        <v>579.29717727188995</v>
      </c>
      <c r="J22">
        <v>165168.6</v>
      </c>
      <c r="K22">
        <v>285054.8</v>
      </c>
      <c r="L22">
        <v>0.49077895842915698</v>
      </c>
      <c r="M22">
        <v>0.28934953664305102</v>
      </c>
      <c r="N22">
        <v>1.15270784233343</v>
      </c>
      <c r="O22">
        <v>4.6766386455896098</v>
      </c>
      <c r="P22" s="37">
        <f t="shared" si="5"/>
        <v>0.36119336788763995</v>
      </c>
      <c r="Q22" s="41">
        <f t="shared" si="6"/>
        <v>4.2605857309252647E-3</v>
      </c>
      <c r="R22" s="37">
        <f t="shared" si="7"/>
        <v>1948.305375794758</v>
      </c>
      <c r="S22" s="39">
        <f t="shared" si="8"/>
        <v>1474.2958001256511</v>
      </c>
      <c r="T22" s="37">
        <f t="shared" si="9"/>
        <v>0.33902797518489763</v>
      </c>
      <c r="U22" s="38">
        <f t="shared" si="10"/>
        <v>6.7306612032276433E-2</v>
      </c>
      <c r="V22" s="37">
        <f t="shared" si="11"/>
        <v>1.9031682584611447E-2</v>
      </c>
      <c r="W22" s="37">
        <f t="shared" si="12"/>
        <v>510.11126467898265</v>
      </c>
      <c r="X22" s="37">
        <f t="shared" si="13"/>
        <v>1395.5817061889186</v>
      </c>
      <c r="Y22" s="39">
        <f t="shared" si="14"/>
        <v>1829.1330401745763</v>
      </c>
      <c r="AB22">
        <v>2.7837651547865798</v>
      </c>
      <c r="AC22">
        <v>31.6588256971107</v>
      </c>
    </row>
    <row r="23" spans="1:29" x14ac:dyDescent="0.25">
      <c r="A23" t="s">
        <v>1370</v>
      </c>
      <c r="B23">
        <v>0</v>
      </c>
      <c r="C23">
        <f t="shared" si="4"/>
        <v>0.91322405981175359</v>
      </c>
      <c r="D23">
        <v>125.282104003127</v>
      </c>
      <c r="E23">
        <v>137.18660021829899</v>
      </c>
      <c r="F23">
        <v>1160.6628934795399</v>
      </c>
      <c r="G23">
        <v>108.46913687717399</v>
      </c>
      <c r="H23">
        <v>183.065391382912</v>
      </c>
      <c r="I23">
        <v>201.323825960774</v>
      </c>
      <c r="J23">
        <v>212461.01</v>
      </c>
      <c r="K23">
        <v>136915.43</v>
      </c>
      <c r="L23">
        <v>0.45236955829307002</v>
      </c>
      <c r="M23">
        <v>0.22784435494125099</v>
      </c>
      <c r="N23">
        <v>1.24740854296901</v>
      </c>
      <c r="O23">
        <v>4.9968656294062201</v>
      </c>
      <c r="P23" s="37">
        <f t="shared" si="5"/>
        <v>14.807939508481677</v>
      </c>
      <c r="Q23" s="41">
        <f t="shared" si="6"/>
        <v>0.11819676582149415</v>
      </c>
      <c r="R23" s="37">
        <f t="shared" si="7"/>
        <v>1695.8608070207461</v>
      </c>
      <c r="S23" s="39">
        <f t="shared" si="8"/>
        <v>998.02334763112799</v>
      </c>
      <c r="T23" s="37">
        <f t="shared" si="9"/>
        <v>0.12192408256161795</v>
      </c>
      <c r="U23" s="38">
        <f t="shared" si="10"/>
        <v>6.0224381663377104E-2</v>
      </c>
      <c r="V23" s="37">
        <f t="shared" si="11"/>
        <v>5.4762519773233959E-2</v>
      </c>
      <c r="W23" s="37">
        <f t="shared" si="12"/>
        <v>753.84749085257431</v>
      </c>
      <c r="X23" s="37">
        <f t="shared" si="13"/>
        <v>990.20070524779931</v>
      </c>
      <c r="Y23" s="39">
        <f t="shared" si="14"/>
        <v>1726.1649456101059</v>
      </c>
      <c r="AB23">
        <v>2.8993619796346102</v>
      </c>
      <c r="AC23">
        <v>32.460450442621102</v>
      </c>
    </row>
    <row r="24" spans="1:29" x14ac:dyDescent="0.25">
      <c r="A24" t="s">
        <v>1371</v>
      </c>
      <c r="B24">
        <v>0</v>
      </c>
      <c r="C24">
        <f t="shared" si="4"/>
        <v>1.1702260697154319</v>
      </c>
      <c r="D24">
        <v>105.47445961543001</v>
      </c>
      <c r="E24">
        <v>90.131695357870996</v>
      </c>
      <c r="F24">
        <v>796.37434801144605</v>
      </c>
      <c r="G24">
        <v>39.222025613158898</v>
      </c>
      <c r="H24">
        <v>38.696991797920099</v>
      </c>
      <c r="I24">
        <v>80.961535984191997</v>
      </c>
      <c r="J24">
        <v>180642.16</v>
      </c>
      <c r="K24">
        <v>115580.69</v>
      </c>
      <c r="L24">
        <v>0.50762186483679295</v>
      </c>
      <c r="M24">
        <v>0.30454526559647399</v>
      </c>
      <c r="N24">
        <v>0.95299190749418805</v>
      </c>
      <c r="O24">
        <v>0.31693359033579199</v>
      </c>
      <c r="P24" s="37">
        <f t="shared" si="5"/>
        <v>11.937340631114061</v>
      </c>
      <c r="Q24" s="41">
        <f t="shared" si="6"/>
        <v>0.13244331623538688</v>
      </c>
      <c r="R24" s="37">
        <f t="shared" si="7"/>
        <v>1712.6625787763089</v>
      </c>
      <c r="S24" s="39">
        <f t="shared" si="8"/>
        <v>1282.3534444912291</v>
      </c>
      <c r="T24" s="37">
        <f t="shared" si="9"/>
        <v>0.33718299331187634</v>
      </c>
      <c r="U24" s="38">
        <f t="shared" si="10"/>
        <v>0.28490586703932308</v>
      </c>
      <c r="V24" s="37">
        <f t="shared" si="11"/>
        <v>0.13617577613834631</v>
      </c>
      <c r="W24" s="37">
        <f t="shared" si="12"/>
        <v>634.66093072749243</v>
      </c>
      <c r="X24" s="37">
        <f t="shared" si="13"/>
        <v>650.56257802530638</v>
      </c>
      <c r="Y24" s="39">
        <f t="shared" si="14"/>
        <v>1286.4333249256272</v>
      </c>
      <c r="AB24">
        <v>2.7149588044826398</v>
      </c>
      <c r="AC24">
        <v>33.262075188131497</v>
      </c>
    </row>
    <row r="25" spans="1:29" x14ac:dyDescent="0.25">
      <c r="A25" t="s">
        <v>1372</v>
      </c>
      <c r="B25">
        <v>0</v>
      </c>
      <c r="C25">
        <f t="shared" si="4"/>
        <v>0.87865408319165028</v>
      </c>
      <c r="D25">
        <v>79.414040024525505</v>
      </c>
      <c r="E25">
        <v>90.381461309619695</v>
      </c>
      <c r="F25">
        <v>516.26357159575798</v>
      </c>
      <c r="G25">
        <v>49.0506712973501</v>
      </c>
      <c r="H25">
        <v>45.094580571633898</v>
      </c>
      <c r="I25">
        <v>42.5979168639075</v>
      </c>
      <c r="J25">
        <v>145692.70000000001</v>
      </c>
      <c r="K25">
        <v>113276.44</v>
      </c>
      <c r="L25">
        <v>0.442450576126516</v>
      </c>
      <c r="M25">
        <v>0.63109632120033299</v>
      </c>
      <c r="N25">
        <v>1.0410674838809599</v>
      </c>
      <c r="O25">
        <v>1.78117340538302E-2</v>
      </c>
      <c r="P25" s="37">
        <f t="shared" si="5"/>
        <v>13.902892593664104</v>
      </c>
      <c r="Q25" s="41">
        <f t="shared" si="6"/>
        <v>0.17506844620133244</v>
      </c>
      <c r="R25" s="37">
        <f t="shared" si="7"/>
        <v>1834.5962496682653</v>
      </c>
      <c r="S25" s="39">
        <f t="shared" si="8"/>
        <v>1253.3149869302179</v>
      </c>
      <c r="T25" s="37">
        <f t="shared" si="9"/>
        <v>0.26961914384063618</v>
      </c>
      <c r="U25" s="38">
        <f t="shared" si="10"/>
        <v>0.24448614135542301</v>
      </c>
      <c r="V25" s="37">
        <f t="shared" si="11"/>
        <v>0.25881547295429591</v>
      </c>
      <c r="W25" s="37">
        <f t="shared" si="12"/>
        <v>477.85017091874687</v>
      </c>
      <c r="X25" s="37">
        <f t="shared" si="13"/>
        <v>652.36536649863331</v>
      </c>
      <c r="Y25" s="39">
        <f t="shared" si="14"/>
        <v>1116.6856757064347</v>
      </c>
    </row>
    <row r="26" spans="1:29" x14ac:dyDescent="0.25">
      <c r="A26" t="s">
        <v>1373</v>
      </c>
      <c r="B26">
        <v>0</v>
      </c>
      <c r="C26">
        <f t="shared" si="4"/>
        <v>0.73812874071004964</v>
      </c>
      <c r="D26">
        <v>128.23015320276201</v>
      </c>
      <c r="E26">
        <v>173.72328989575701</v>
      </c>
      <c r="F26">
        <v>56499.756834833497</v>
      </c>
      <c r="G26">
        <v>154.70964698422301</v>
      </c>
      <c r="H26">
        <v>72.755909880443895</v>
      </c>
      <c r="I26">
        <v>1168.1920582304899</v>
      </c>
      <c r="J26">
        <v>322728.49</v>
      </c>
      <c r="K26">
        <v>238546.02</v>
      </c>
      <c r="L26">
        <v>0.40555112295520301</v>
      </c>
      <c r="M26">
        <v>0.23783574176127401</v>
      </c>
      <c r="N26">
        <v>0.89873229842897895</v>
      </c>
      <c r="O26">
        <v>1.64647449787742</v>
      </c>
      <c r="P26" s="37">
        <f t="shared" si="5"/>
        <v>0.39427716730431495</v>
      </c>
      <c r="Q26" s="41">
        <f t="shared" si="6"/>
        <v>3.0747617269151202E-3</v>
      </c>
      <c r="R26" s="37">
        <f t="shared" si="7"/>
        <v>2516.7909570355919</v>
      </c>
      <c r="S26" s="39">
        <f t="shared" si="8"/>
        <v>1373.1378224712414</v>
      </c>
      <c r="T26" s="37">
        <f t="shared" si="9"/>
        <v>8.548271072810773E-2</v>
      </c>
      <c r="U26" s="38">
        <f t="shared" si="10"/>
        <v>0.15153408181021752</v>
      </c>
      <c r="V26" s="37">
        <f t="shared" si="11"/>
        <v>9.4376604620134419E-3</v>
      </c>
      <c r="W26" s="37">
        <f t="shared" si="12"/>
        <v>771.58649284123283</v>
      </c>
      <c r="X26" s="37">
        <f t="shared" si="13"/>
        <v>1253.9192887571903</v>
      </c>
      <c r="Y26" s="39">
        <f t="shared" si="14"/>
        <v>1985.8422749068864</v>
      </c>
    </row>
    <row r="27" spans="1:29" x14ac:dyDescent="0.25">
      <c r="A27" t="s">
        <v>1374</v>
      </c>
      <c r="B27">
        <v>0</v>
      </c>
      <c r="C27">
        <f t="shared" si="4"/>
        <v>1.0411647508273367</v>
      </c>
      <c r="D27">
        <v>112.205100502497</v>
      </c>
      <c r="E27">
        <v>107.76882372682699</v>
      </c>
      <c r="F27">
        <v>662.48919261058097</v>
      </c>
      <c r="G27">
        <v>41.901199989762098</v>
      </c>
      <c r="H27">
        <v>69.062456907537594</v>
      </c>
      <c r="I27">
        <v>300.53896063726597</v>
      </c>
      <c r="J27">
        <v>190062.63</v>
      </c>
      <c r="K27">
        <v>133128.71</v>
      </c>
      <c r="L27">
        <v>0.56390207219447797</v>
      </c>
      <c r="M27">
        <v>0.36568649841436202</v>
      </c>
      <c r="N27">
        <v>1.01308607189622</v>
      </c>
      <c r="O27">
        <v>1.2904571494441399</v>
      </c>
      <c r="P27" s="37">
        <f t="shared" si="5"/>
        <v>18.252692771718092</v>
      </c>
      <c r="Q27" s="41">
        <f t="shared" si="6"/>
        <v>0.16936895236033306</v>
      </c>
      <c r="R27" s="37">
        <f t="shared" si="7"/>
        <v>1693.8858318278533</v>
      </c>
      <c r="S27" s="39">
        <f t="shared" si="8"/>
        <v>1235.3174637727825</v>
      </c>
      <c r="T27" s="37">
        <f t="shared" si="9"/>
        <v>0.31562341897681501</v>
      </c>
      <c r="U27" s="38">
        <f t="shared" si="10"/>
        <v>0.15963810865808789</v>
      </c>
      <c r="V27" s="37">
        <f t="shared" si="11"/>
        <v>3.6684095721308388E-2</v>
      </c>
      <c r="W27" s="37">
        <f t="shared" si="12"/>
        <v>675.16054385993596</v>
      </c>
      <c r="X27" s="37">
        <f t="shared" si="13"/>
        <v>777.86580532080052</v>
      </c>
      <c r="Y27" s="39">
        <f t="shared" si="14"/>
        <v>1446.6916277859073</v>
      </c>
    </row>
    <row r="28" spans="1:29" x14ac:dyDescent="0.25">
      <c r="A28" t="s">
        <v>1375</v>
      </c>
      <c r="B28">
        <v>0</v>
      </c>
      <c r="C28">
        <f t="shared" si="4"/>
        <v>1.0699532087603649</v>
      </c>
      <c r="D28">
        <v>99.632473491131407</v>
      </c>
      <c r="E28">
        <v>93.118533292277704</v>
      </c>
      <c r="F28">
        <v>43434.834583756099</v>
      </c>
      <c r="G28">
        <v>52.399521324231401</v>
      </c>
      <c r="H28">
        <v>131.58769372548301</v>
      </c>
      <c r="I28">
        <v>894.97124085385803</v>
      </c>
      <c r="J28">
        <v>202026.5</v>
      </c>
      <c r="K28">
        <v>170086.25</v>
      </c>
      <c r="L28">
        <v>0.55056942089517702</v>
      </c>
      <c r="M28">
        <v>0.30037564517855597</v>
      </c>
      <c r="N28">
        <v>0.98355297430778499</v>
      </c>
      <c r="O28">
        <v>3.5609669768490799</v>
      </c>
      <c r="P28" s="37">
        <f t="shared" si="5"/>
        <v>0.21359882888205067</v>
      </c>
      <c r="Q28" s="41">
        <f t="shared" si="6"/>
        <v>2.2938379861677264E-3</v>
      </c>
      <c r="R28" s="37">
        <f t="shared" si="7"/>
        <v>2027.7173989661412</v>
      </c>
      <c r="S28" s="39">
        <f t="shared" si="8"/>
        <v>1826.5563683884313</v>
      </c>
      <c r="T28" s="37">
        <f t="shared" si="9"/>
        <v>0.25238780175429371</v>
      </c>
      <c r="U28" s="38">
        <f t="shared" si="10"/>
        <v>8.3784430655044748E-2</v>
      </c>
      <c r="V28" s="37">
        <f t="shared" si="11"/>
        <v>1.2318831596735405E-2</v>
      </c>
      <c r="W28" s="37">
        <f t="shared" si="12"/>
        <v>599.50853113745893</v>
      </c>
      <c r="X28" s="37">
        <f t="shared" si="13"/>
        <v>672.12130915796922</v>
      </c>
      <c r="Y28" s="39">
        <f t="shared" si="14"/>
        <v>1267.6560130379755</v>
      </c>
    </row>
    <row r="29" spans="1:29" x14ac:dyDescent="0.25">
      <c r="A29" t="s">
        <v>1376</v>
      </c>
      <c r="B29">
        <v>0</v>
      </c>
      <c r="C29">
        <f t="shared" si="4"/>
        <v>0.53166946867149878</v>
      </c>
      <c r="D29">
        <v>59.397359115303097</v>
      </c>
      <c r="E29">
        <v>111.718581967329</v>
      </c>
      <c r="F29">
        <v>6886.1897944935499</v>
      </c>
      <c r="G29">
        <v>33.502396471786398</v>
      </c>
      <c r="H29">
        <v>57.4551414171682</v>
      </c>
      <c r="I29">
        <v>1858.7651538181799</v>
      </c>
      <c r="J29">
        <v>156731.96</v>
      </c>
      <c r="K29">
        <v>225682.4</v>
      </c>
      <c r="L29">
        <v>0.50759203741827497</v>
      </c>
      <c r="M29">
        <v>0.217446077823055</v>
      </c>
      <c r="N29">
        <v>0.75911073952522201</v>
      </c>
      <c r="O29">
        <v>4.4334811397191896</v>
      </c>
      <c r="P29" s="37">
        <f t="shared" si="5"/>
        <v>0.96363721172368577</v>
      </c>
      <c r="Q29" s="41">
        <f t="shared" si="6"/>
        <v>1.6223569971403239E-2</v>
      </c>
      <c r="R29" s="37">
        <f t="shared" si="7"/>
        <v>2638.7025001523962</v>
      </c>
      <c r="S29" s="39">
        <f t="shared" si="8"/>
        <v>2020.0972481551778</v>
      </c>
      <c r="T29" s="37">
        <f t="shared" si="9"/>
        <v>0.39474788053258397</v>
      </c>
      <c r="U29" s="38">
        <f t="shared" si="10"/>
        <v>0.19188883236662979</v>
      </c>
      <c r="V29" s="37">
        <f t="shared" si="11"/>
        <v>5.9313571579244478E-3</v>
      </c>
      <c r="W29" s="37">
        <f t="shared" si="12"/>
        <v>357.40579621190682</v>
      </c>
      <c r="X29" s="37">
        <f t="shared" si="13"/>
        <v>806.37480976496568</v>
      </c>
      <c r="Y29" s="39">
        <f t="shared" si="14"/>
        <v>1125.3697464926624</v>
      </c>
    </row>
    <row r="30" spans="1:29" x14ac:dyDescent="0.25">
      <c r="A30" t="s">
        <v>1377</v>
      </c>
      <c r="B30">
        <v>0</v>
      </c>
      <c r="C30">
        <f t="shared" si="4"/>
        <v>0.45325471809151352</v>
      </c>
      <c r="D30">
        <v>46.677173428388798</v>
      </c>
      <c r="E30">
        <v>102.982211911503</v>
      </c>
      <c r="F30">
        <v>55049.563459555</v>
      </c>
      <c r="G30">
        <v>39.668921314859297</v>
      </c>
      <c r="H30">
        <v>73.393298791542705</v>
      </c>
      <c r="I30">
        <v>1464.87536754902</v>
      </c>
      <c r="J30">
        <v>136304.20000000001</v>
      </c>
      <c r="K30">
        <v>222957.6</v>
      </c>
      <c r="L30">
        <v>0.50982947904730602</v>
      </c>
      <c r="M30">
        <v>0.17994321873574301</v>
      </c>
      <c r="N30">
        <v>0.98349764625077596</v>
      </c>
      <c r="O30">
        <v>4.9999999166912099</v>
      </c>
      <c r="P30" s="37">
        <f t="shared" si="5"/>
        <v>8.7319830773298732E-2</v>
      </c>
      <c r="Q30" s="41">
        <f t="shared" si="6"/>
        <v>1.8707180482396412E-3</v>
      </c>
      <c r="R30" s="37">
        <f t="shared" si="7"/>
        <v>2920.1468295657455</v>
      </c>
      <c r="S30" s="39">
        <f t="shared" si="8"/>
        <v>2165.0107903255853</v>
      </c>
      <c r="T30" s="37">
        <f t="shared" si="9"/>
        <v>0.33338441181777589</v>
      </c>
      <c r="U30" s="38">
        <f t="shared" si="10"/>
        <v>0.15021807415025795</v>
      </c>
      <c r="V30" s="37">
        <f t="shared" si="11"/>
        <v>7.5262375518312221E-3</v>
      </c>
      <c r="W30" s="37">
        <f t="shared" si="12"/>
        <v>280.86589340966913</v>
      </c>
      <c r="X30" s="37">
        <f t="shared" si="13"/>
        <v>743.3164660432094</v>
      </c>
      <c r="Y30" s="39">
        <f t="shared" si="14"/>
        <v>984.2574775594428</v>
      </c>
    </row>
    <row r="31" spans="1:29" x14ac:dyDescent="0.25">
      <c r="A31" t="s">
        <v>1378</v>
      </c>
      <c r="B31">
        <v>0</v>
      </c>
      <c r="C31">
        <f t="shared" si="4"/>
        <v>0.8447295708964786</v>
      </c>
      <c r="D31">
        <v>58.706165093236898</v>
      </c>
      <c r="E31">
        <v>69.496993021014205</v>
      </c>
      <c r="F31">
        <v>47862.945516521402</v>
      </c>
      <c r="G31">
        <v>26.064262891320801</v>
      </c>
      <c r="H31">
        <v>37.618304130401697</v>
      </c>
      <c r="I31">
        <v>907.46435062000501</v>
      </c>
      <c r="J31">
        <v>122889.25</v>
      </c>
      <c r="K31">
        <v>156357.06</v>
      </c>
      <c r="L31">
        <v>0.516342717651042</v>
      </c>
      <c r="M31">
        <v>0.218330379875005</v>
      </c>
      <c r="N31">
        <v>0.68820182733169899</v>
      </c>
      <c r="O31">
        <v>0.116448765647896</v>
      </c>
      <c r="P31" s="37">
        <f t="shared" si="5"/>
        <v>8.524134696989942E-2</v>
      </c>
      <c r="Q31" s="41">
        <f t="shared" si="6"/>
        <v>1.4519999191655501E-3</v>
      </c>
      <c r="R31" s="37">
        <f t="shared" si="7"/>
        <v>2093.2937759573938</v>
      </c>
      <c r="S31" s="39">
        <f t="shared" si="8"/>
        <v>2249.8392117875001</v>
      </c>
      <c r="T31" s="37">
        <f t="shared" si="9"/>
        <v>0.50739973177617936</v>
      </c>
      <c r="U31" s="38">
        <f t="shared" si="10"/>
        <v>0.29307541248490276</v>
      </c>
      <c r="V31" s="37">
        <f t="shared" si="11"/>
        <v>1.2149237589848471E-2</v>
      </c>
      <c r="W31" s="37">
        <f t="shared" si="12"/>
        <v>353.24674346153233</v>
      </c>
      <c r="X31" s="37">
        <f t="shared" si="13"/>
        <v>501.62312786019794</v>
      </c>
      <c r="Y31" s="39">
        <f t="shared" si="14"/>
        <v>843.14736916838399</v>
      </c>
    </row>
    <row r="32" spans="1:29" x14ac:dyDescent="0.25">
      <c r="A32" t="s">
        <v>1379</v>
      </c>
      <c r="B32">
        <v>0</v>
      </c>
      <c r="C32">
        <f t="shared" si="4"/>
        <v>2.3817337947877997</v>
      </c>
      <c r="D32">
        <v>115.250927599436</v>
      </c>
      <c r="E32">
        <v>48.389508454576998</v>
      </c>
      <c r="F32">
        <v>56240.5380766792</v>
      </c>
      <c r="G32">
        <v>45.397910369291701</v>
      </c>
      <c r="H32">
        <v>40.1293614604213</v>
      </c>
      <c r="I32">
        <v>1203.28541243366</v>
      </c>
      <c r="J32">
        <v>218594.27</v>
      </c>
      <c r="K32">
        <v>80685.570999999996</v>
      </c>
      <c r="L32">
        <v>0.52099683481015002</v>
      </c>
      <c r="M32">
        <v>0.19708739750340401</v>
      </c>
      <c r="N32">
        <v>0.88754957826913095</v>
      </c>
      <c r="O32">
        <v>1.2334812110575899</v>
      </c>
      <c r="P32" s="37">
        <f t="shared" si="5"/>
        <v>9.9162204455922373E-2</v>
      </c>
      <c r="Q32" s="41">
        <f t="shared" si="6"/>
        <v>2.0492500879401463E-3</v>
      </c>
      <c r="R32" s="37">
        <f t="shared" si="7"/>
        <v>1896.6812202999547</v>
      </c>
      <c r="S32" s="39">
        <f t="shared" si="8"/>
        <v>1667.4186941935804</v>
      </c>
      <c r="T32" s="37">
        <f t="shared" si="9"/>
        <v>0.29131296776482746</v>
      </c>
      <c r="U32" s="38">
        <f t="shared" si="10"/>
        <v>0.27473649215359958</v>
      </c>
      <c r="V32" s="37">
        <f t="shared" si="11"/>
        <v>9.1624147405741391E-3</v>
      </c>
      <c r="W32" s="37">
        <f t="shared" si="12"/>
        <v>693.48789502368186</v>
      </c>
      <c r="X32" s="37">
        <f t="shared" si="13"/>
        <v>349.27117752077055</v>
      </c>
      <c r="Y32" s="39">
        <f t="shared" si="14"/>
        <v>1076.2059623020402</v>
      </c>
    </row>
    <row r="33" spans="1:25" x14ac:dyDescent="0.25">
      <c r="A33" t="s">
        <v>1380</v>
      </c>
      <c r="B33">
        <v>0</v>
      </c>
      <c r="C33">
        <f t="shared" si="4"/>
        <v>0.866932758241582</v>
      </c>
      <c r="D33">
        <v>115.572743638801</v>
      </c>
      <c r="E33">
        <v>133.31223504948599</v>
      </c>
      <c r="F33">
        <v>456.389013778361</v>
      </c>
      <c r="G33">
        <v>75.848637952770105</v>
      </c>
      <c r="H33">
        <v>140.367789530854</v>
      </c>
      <c r="I33">
        <v>261.14059553265099</v>
      </c>
      <c r="J33">
        <v>196124.45</v>
      </c>
      <c r="K33">
        <v>138972.10999999999</v>
      </c>
      <c r="L33">
        <v>0.46453966393407797</v>
      </c>
      <c r="M33">
        <v>0.37953584947822</v>
      </c>
      <c r="N33">
        <v>1.2479818045412401</v>
      </c>
      <c r="O33">
        <v>4.5588048529012397</v>
      </c>
      <c r="P33" s="37">
        <f t="shared" si="5"/>
        <v>33.759052694401952</v>
      </c>
      <c r="Q33" s="41">
        <f t="shared" si="6"/>
        <v>0.29210220015117899</v>
      </c>
      <c r="R33" s="37">
        <f t="shared" si="7"/>
        <v>1696.978403601345</v>
      </c>
      <c r="S33" s="39">
        <f t="shared" si="8"/>
        <v>1042.4557802096185</v>
      </c>
      <c r="T33" s="37">
        <f t="shared" si="9"/>
        <v>0.17436041512353886</v>
      </c>
      <c r="U33" s="38">
        <f t="shared" si="10"/>
        <v>7.8543660456921377E-2</v>
      </c>
      <c r="V33" s="37">
        <f t="shared" si="11"/>
        <v>4.2218636966467042E-2</v>
      </c>
      <c r="W33" s="37">
        <f t="shared" si="12"/>
        <v>695.42432653336789</v>
      </c>
      <c r="X33" s="37">
        <f t="shared" si="13"/>
        <v>962.23588130405074</v>
      </c>
      <c r="Y33" s="39">
        <f t="shared" si="14"/>
        <v>1636.8295297339628</v>
      </c>
    </row>
    <row r="34" spans="1:25" x14ac:dyDescent="0.25">
      <c r="A34" t="s">
        <v>1381</v>
      </c>
      <c r="B34">
        <v>0</v>
      </c>
      <c r="C34">
        <f t="shared" si="4"/>
        <v>0.68305246102007888</v>
      </c>
      <c r="D34">
        <v>124.53437874598499</v>
      </c>
      <c r="E34">
        <v>182.32037193746999</v>
      </c>
      <c r="F34">
        <v>4589.4578550835804</v>
      </c>
      <c r="G34">
        <v>83.304867599570898</v>
      </c>
      <c r="H34">
        <v>35.249809505253303</v>
      </c>
      <c r="I34">
        <v>546.61287179448198</v>
      </c>
      <c r="J34">
        <v>209147.68</v>
      </c>
      <c r="K34">
        <v>212322.92</v>
      </c>
      <c r="L34">
        <v>0.440009597105808</v>
      </c>
      <c r="M34">
        <v>0.23585694463520299</v>
      </c>
      <c r="N34">
        <v>0.82801978483596494</v>
      </c>
      <c r="O34">
        <v>5.3134926914182902E-2</v>
      </c>
      <c r="P34" s="37">
        <f t="shared" si="5"/>
        <v>4.9472410399890787</v>
      </c>
      <c r="Q34" s="41">
        <f t="shared" si="6"/>
        <v>3.9725906129744741E-2</v>
      </c>
      <c r="R34" s="37">
        <f t="shared" si="7"/>
        <v>1679.4372935894455</v>
      </c>
      <c r="S34" s="39">
        <f t="shared" si="8"/>
        <v>1164.5594935096992</v>
      </c>
      <c r="T34" s="37">
        <f t="shared" si="9"/>
        <v>0.15875422866728287</v>
      </c>
      <c r="U34" s="38">
        <f t="shared" si="10"/>
        <v>0.31276764767642035</v>
      </c>
      <c r="V34" s="37">
        <f t="shared" si="11"/>
        <v>2.0169667728105072E-2</v>
      </c>
      <c r="W34" s="37">
        <f t="shared" si="12"/>
        <v>749.34827834789348</v>
      </c>
      <c r="X34" s="37">
        <f t="shared" si="13"/>
        <v>1315.9722639547042</v>
      </c>
      <c r="Y34" s="39">
        <f t="shared" si="14"/>
        <v>2018.0764620869013</v>
      </c>
    </row>
    <row r="35" spans="1:25" x14ac:dyDescent="0.25">
      <c r="A35" t="s">
        <v>1358</v>
      </c>
      <c r="B35">
        <v>2</v>
      </c>
      <c r="C35">
        <f t="shared" si="4"/>
        <v>0.32122353440308049</v>
      </c>
      <c r="D35">
        <v>53.732564531796399</v>
      </c>
      <c r="E35">
        <v>167.274681886699</v>
      </c>
      <c r="F35">
        <v>342.70891381017901</v>
      </c>
      <c r="G35">
        <v>67.539190974807099</v>
      </c>
      <c r="H35">
        <v>40.3038864401789</v>
      </c>
      <c r="I35">
        <v>744.75956343831695</v>
      </c>
      <c r="J35">
        <v>98844</v>
      </c>
      <c r="K35">
        <v>158601</v>
      </c>
      <c r="L35">
        <v>0.47829492115626498</v>
      </c>
      <c r="M35">
        <v>0.22829628284141101</v>
      </c>
      <c r="N35">
        <v>0.75856216327417503</v>
      </c>
      <c r="O35">
        <v>0.18431608827920101</v>
      </c>
      <c r="P35" s="37">
        <f t="shared" si="5"/>
        <v>26.226623460372355</v>
      </c>
      <c r="Q35" s="41">
        <f t="shared" si="6"/>
        <v>0.48809550947177804</v>
      </c>
      <c r="R35" s="37">
        <f t="shared" si="7"/>
        <v>1839.5548558176258</v>
      </c>
      <c r="S35" s="39">
        <f t="shared" si="8"/>
        <v>948.14707289311127</v>
      </c>
      <c r="T35" s="37">
        <f t="shared" si="9"/>
        <v>0.19581223596434669</v>
      </c>
      <c r="U35" s="38">
        <f t="shared" si="10"/>
        <v>0.27354682076042147</v>
      </c>
      <c r="V35" s="37">
        <f t="shared" si="11"/>
        <v>1.4803435284672406E-2</v>
      </c>
      <c r="W35" s="37">
        <f t="shared" si="12"/>
        <v>323.31959358183929</v>
      </c>
      <c r="X35" s="37">
        <f t="shared" si="13"/>
        <v>1207.3738084531735</v>
      </c>
      <c r="Y35" s="39">
        <f t="shared" si="14"/>
        <v>1453.4874267203359</v>
      </c>
    </row>
    <row r="36" spans="1:25" x14ac:dyDescent="0.25">
      <c r="A36" t="s">
        <v>1368</v>
      </c>
      <c r="B36">
        <v>2</v>
      </c>
      <c r="C36">
        <f t="shared" si="4"/>
        <v>0.75653666639881822</v>
      </c>
      <c r="D36">
        <v>146.83867335315099</v>
      </c>
      <c r="E36">
        <v>194.09326722010201</v>
      </c>
      <c r="F36">
        <v>400.666363126725</v>
      </c>
      <c r="G36">
        <v>103.78983762366801</v>
      </c>
      <c r="H36">
        <v>193.359242290677</v>
      </c>
      <c r="I36">
        <v>8.9837610551100706</v>
      </c>
      <c r="J36">
        <v>218632</v>
      </c>
      <c r="K36">
        <v>156183</v>
      </c>
      <c r="L36">
        <v>0.44657881536392802</v>
      </c>
      <c r="M36">
        <v>0.38224707023169402</v>
      </c>
      <c r="N36">
        <v>1.5152167435337001</v>
      </c>
      <c r="O36">
        <v>4.9999997474668101</v>
      </c>
      <c r="P36" s="37">
        <f t="shared" si="5"/>
        <v>71.13249448485432</v>
      </c>
      <c r="Q36" s="41">
        <f t="shared" si="6"/>
        <v>0.48442615872576522</v>
      </c>
      <c r="R36" s="37">
        <f t="shared" si="7"/>
        <v>1488.9265546153779</v>
      </c>
      <c r="S36" s="39">
        <f t="shared" si="8"/>
        <v>804.68015319093104</v>
      </c>
      <c r="T36" s="37">
        <f t="shared" si="9"/>
        <v>0.12742095279070176</v>
      </c>
      <c r="U36" s="38">
        <f t="shared" si="10"/>
        <v>5.701822095178731E-2</v>
      </c>
      <c r="V36" s="37">
        <f t="shared" si="11"/>
        <v>1.2272142961470291</v>
      </c>
      <c r="W36" s="37">
        <f t="shared" si="12"/>
        <v>883.5576824654122</v>
      </c>
      <c r="X36" s="37">
        <f t="shared" si="13"/>
        <v>1400.9479772759805</v>
      </c>
      <c r="Y36" s="39">
        <f t="shared" si="14"/>
        <v>2242.190231410972</v>
      </c>
    </row>
    <row r="37" spans="1:25" x14ac:dyDescent="0.25">
      <c r="P37" s="66" t="s">
        <v>1382</v>
      </c>
      <c r="Q37" s="47">
        <f>MEDIAN(Q7:Q34)</f>
        <v>4.1952861472086898E-2</v>
      </c>
    </row>
    <row r="38" spans="1:25" x14ac:dyDescent="0.25">
      <c r="Q38" s="41"/>
      <c r="R38" s="37"/>
      <c r="S38" s="39"/>
      <c r="T38" s="37"/>
      <c r="U38" s="38"/>
      <c r="V38" s="37"/>
      <c r="W38" s="37"/>
      <c r="X38" s="37"/>
      <c r="Y38" s="39"/>
    </row>
    <row r="39" spans="1:25" x14ac:dyDescent="0.25">
      <c r="Q39" s="41"/>
      <c r="R39" s="37"/>
      <c r="S39" s="39"/>
      <c r="T39" s="37"/>
      <c r="U39" s="38"/>
      <c r="V39" s="37"/>
      <c r="W39" s="37"/>
      <c r="X39" s="37"/>
      <c r="Y39" s="39"/>
    </row>
    <row r="40" spans="1:25" x14ac:dyDescent="0.25"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Q49" s="41"/>
      <c r="R49" s="39"/>
      <c r="S49" s="39"/>
      <c r="T49" s="37"/>
      <c r="U49" s="38"/>
      <c r="V49" s="37"/>
      <c r="W49" s="37"/>
      <c r="X49" s="37"/>
      <c r="Y49" s="39"/>
    </row>
    <row r="50" spans="16:25" x14ac:dyDescent="0.25"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Q53" s="41"/>
      <c r="R53" s="39"/>
      <c r="S53" s="39"/>
      <c r="T53" s="37"/>
      <c r="U53" s="38"/>
      <c r="V53" s="37"/>
      <c r="W53" s="37"/>
      <c r="X53" s="37"/>
      <c r="Y53" s="39"/>
    </row>
    <row r="54" spans="16:25" x14ac:dyDescent="0.25"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9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9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6:25" x14ac:dyDescent="0.25">
      <c r="P62" s="37"/>
      <c r="Q62" s="41"/>
      <c r="R62" s="37"/>
      <c r="S62" s="39"/>
      <c r="T62" s="37"/>
      <c r="U62" s="38"/>
      <c r="V62" s="37"/>
      <c r="W62" s="37"/>
      <c r="X62" s="37"/>
      <c r="Y62" s="39"/>
    </row>
    <row r="63" spans="16:25" x14ac:dyDescent="0.25">
      <c r="P63" s="37"/>
      <c r="Q63" s="41"/>
      <c r="R63" s="37"/>
      <c r="S63" s="39"/>
      <c r="T63" s="37"/>
      <c r="U63" s="38"/>
      <c r="V63" s="37"/>
      <c r="W63" s="37"/>
      <c r="X63" s="37"/>
      <c r="Y63" s="39"/>
    </row>
    <row r="64" spans="16:25" x14ac:dyDescent="0.25">
      <c r="P64" s="37"/>
      <c r="Q64" s="41"/>
      <c r="R64" s="39"/>
      <c r="S64" s="39"/>
      <c r="T64" s="37"/>
      <c r="U64" s="38"/>
      <c r="V64" s="37"/>
      <c r="W64" s="37"/>
      <c r="X64" s="37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37"/>
      <c r="X65" s="37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37"/>
      <c r="X66" s="37"/>
      <c r="Y66" s="39"/>
    </row>
    <row r="67" spans="16:25" x14ac:dyDescent="0.25">
      <c r="P67" s="37"/>
      <c r="Q67" s="41"/>
      <c r="R67" s="39"/>
      <c r="S67" s="39"/>
      <c r="T67" s="37"/>
      <c r="U67" s="38"/>
      <c r="V67" s="37"/>
      <c r="W67" s="37"/>
      <c r="X67" s="37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37"/>
      <c r="X68" s="37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37"/>
      <c r="X69" s="37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37"/>
      <c r="X70" s="37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37"/>
      <c r="X71" s="37"/>
      <c r="Y71" s="39"/>
    </row>
    <row r="72" spans="16:25" x14ac:dyDescent="0.25">
      <c r="P72" s="37"/>
      <c r="Q72" s="41"/>
      <c r="R72" s="39"/>
      <c r="S72" s="39"/>
      <c r="T72" s="37"/>
      <c r="U72" s="38"/>
      <c r="V72" s="37"/>
      <c r="W72" s="37"/>
      <c r="X72" s="37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37"/>
      <c r="X74" s="37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37"/>
      <c r="X75" s="37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37"/>
      <c r="X76" s="37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37"/>
      <c r="X77" s="37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9"/>
      <c r="S80" s="39"/>
      <c r="T80" s="37"/>
      <c r="U80" s="38"/>
      <c r="V80" s="37"/>
      <c r="W80" s="37"/>
      <c r="X80" s="37"/>
      <c r="Y80" s="39"/>
    </row>
    <row r="81" spans="1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:25" x14ac:dyDescent="0.25">
      <c r="A82" s="40"/>
      <c r="I82" s="36"/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:25" x14ac:dyDescent="0.25">
      <c r="A83" s="40"/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:25" x14ac:dyDescent="0.25">
      <c r="A84" s="40"/>
      <c r="P84" s="37"/>
      <c r="Q84" s="41"/>
      <c r="R84" s="39"/>
      <c r="S84" s="39"/>
      <c r="T84" s="37"/>
      <c r="U84" s="38"/>
      <c r="V84" s="37"/>
      <c r="W84" s="37"/>
      <c r="X84" s="37"/>
      <c r="Y84" s="39"/>
    </row>
    <row r="85" spans="1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:25" x14ac:dyDescent="0.25">
      <c r="A87" s="40"/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97" spans="16:25" x14ac:dyDescent="0.25">
      <c r="P97" s="37"/>
      <c r="Q97" s="41"/>
      <c r="R97" s="37"/>
      <c r="S97" s="39"/>
      <c r="T97" s="37"/>
      <c r="U97" s="38"/>
      <c r="V97" s="37"/>
      <c r="W97" s="37"/>
      <c r="X97" s="37"/>
      <c r="Y97" s="39"/>
    </row>
    <row r="98" spans="16:25" x14ac:dyDescent="0.25">
      <c r="P98" s="37"/>
      <c r="Q98" s="41"/>
      <c r="R98" s="39"/>
      <c r="S98" s="39"/>
      <c r="T98" s="37"/>
      <c r="U98" s="38"/>
      <c r="V98" s="37"/>
      <c r="W98" s="37"/>
      <c r="X98" s="37"/>
      <c r="Y98" s="39"/>
    </row>
    <row r="99" spans="16:25" x14ac:dyDescent="0.25">
      <c r="P99" s="37"/>
      <c r="Q99" s="41"/>
      <c r="R99" s="37"/>
      <c r="S99" s="39"/>
      <c r="T99" s="37"/>
      <c r="U99" s="38"/>
      <c r="V99" s="37"/>
      <c r="W99" s="37"/>
      <c r="X99" s="37"/>
      <c r="Y99" s="39"/>
    </row>
    <row r="100" spans="16:25" x14ac:dyDescent="0.25">
      <c r="P100" s="37"/>
      <c r="Q100" s="41"/>
      <c r="R100" s="37"/>
      <c r="S100" s="39"/>
      <c r="T100" s="37"/>
      <c r="U100" s="38"/>
      <c r="V100" s="37"/>
      <c r="W100" s="37"/>
      <c r="X100" s="37"/>
      <c r="Y100" s="39"/>
    </row>
    <row r="101" spans="16:25" x14ac:dyDescent="0.25">
      <c r="P101" s="37"/>
      <c r="Q101" s="41"/>
      <c r="R101" s="37"/>
      <c r="S101" s="39"/>
      <c r="T101" s="37"/>
      <c r="U101" s="38"/>
      <c r="V101" s="37"/>
      <c r="W101" s="37"/>
      <c r="X101" s="37"/>
      <c r="Y101" s="39"/>
    </row>
    <row r="102" spans="16:25" x14ac:dyDescent="0.25">
      <c r="P102" s="37"/>
      <c r="Q102" s="41"/>
      <c r="R102" s="37"/>
      <c r="S102" s="39"/>
      <c r="T102" s="37"/>
      <c r="U102" s="38"/>
      <c r="V102" s="37"/>
      <c r="W102" s="37"/>
      <c r="X102" s="37"/>
      <c r="Y102" s="39"/>
    </row>
    <row r="103" spans="16:25" x14ac:dyDescent="0.25">
      <c r="P103" s="37"/>
      <c r="Q103" s="41"/>
      <c r="R103" s="39"/>
      <c r="S103" s="39"/>
      <c r="T103" s="37"/>
      <c r="U103" s="38"/>
      <c r="V103" s="37"/>
      <c r="W103" s="37"/>
      <c r="X103" s="37"/>
      <c r="Y103" s="39"/>
    </row>
    <row r="104" spans="16:25" x14ac:dyDescent="0.25">
      <c r="P104" s="37"/>
      <c r="Q104" s="41"/>
      <c r="R104" s="37"/>
      <c r="S104" s="39"/>
      <c r="T104" s="37"/>
      <c r="U104" s="38"/>
      <c r="V104" s="37"/>
      <c r="W104" s="37"/>
      <c r="X104" s="37"/>
      <c r="Y104" s="39"/>
    </row>
    <row r="105" spans="16:25" x14ac:dyDescent="0.25">
      <c r="P105" s="37"/>
      <c r="Q105" s="41"/>
      <c r="R105" s="37"/>
      <c r="S105" s="39"/>
      <c r="T105" s="37"/>
      <c r="U105" s="38"/>
      <c r="V105" s="37"/>
      <c r="W105" s="37"/>
      <c r="X105" s="37"/>
      <c r="Y105" s="39"/>
    </row>
    <row r="106" spans="16:25" x14ac:dyDescent="0.25">
      <c r="P106" s="37"/>
      <c r="Q106" s="41"/>
      <c r="R106" s="37"/>
      <c r="S106" s="39"/>
      <c r="T106" s="37"/>
      <c r="U106" s="38"/>
      <c r="V106" s="37"/>
      <c r="W106" s="37"/>
      <c r="X106" s="37"/>
      <c r="Y106" s="39"/>
    </row>
    <row r="107" spans="16:25" x14ac:dyDescent="0.25">
      <c r="P107" s="37"/>
      <c r="Q107" s="41"/>
      <c r="R107" s="37"/>
      <c r="S107" s="39"/>
      <c r="T107" s="37"/>
      <c r="U107" s="38"/>
      <c r="V107" s="37"/>
      <c r="W107" s="37"/>
      <c r="X107" s="37"/>
      <c r="Y107" s="39"/>
    </row>
    <row r="108" spans="16:25" x14ac:dyDescent="0.25">
      <c r="P108" s="37"/>
      <c r="Q108" s="41"/>
      <c r="R108" s="39"/>
      <c r="S108" s="39"/>
      <c r="T108" s="37"/>
      <c r="U108" s="38"/>
      <c r="V108" s="37"/>
      <c r="W108" s="37"/>
      <c r="X108" s="37"/>
      <c r="Y108" s="39"/>
    </row>
    <row r="109" spans="16:25" x14ac:dyDescent="0.25">
      <c r="P109" s="37"/>
      <c r="Q109" s="41"/>
      <c r="R109" s="37"/>
      <c r="S109" s="39"/>
      <c r="T109" s="37"/>
      <c r="U109" s="38"/>
      <c r="V109" s="37"/>
      <c r="W109" s="37"/>
      <c r="X109" s="37"/>
      <c r="Y109" s="39"/>
    </row>
    <row r="110" spans="16:25" x14ac:dyDescent="0.25">
      <c r="P110" s="37"/>
      <c r="Q110" s="41"/>
      <c r="R110" s="37"/>
      <c r="S110" s="39"/>
      <c r="T110" s="37"/>
      <c r="U110" s="38"/>
      <c r="V110" s="37"/>
      <c r="W110" s="37"/>
      <c r="X110" s="37"/>
      <c r="Y110" s="39"/>
    </row>
    <row r="111" spans="16:25" x14ac:dyDescent="0.25">
      <c r="P111" s="37"/>
      <c r="Q111" s="41"/>
      <c r="R111" s="37"/>
      <c r="S111" s="39"/>
      <c r="T111" s="37"/>
      <c r="U111" s="38"/>
      <c r="V111" s="37"/>
      <c r="W111" s="37"/>
      <c r="X111" s="37"/>
      <c r="Y111" s="39"/>
    </row>
    <row r="112" spans="16:25" x14ac:dyDescent="0.25">
      <c r="P112" s="37"/>
      <c r="Q112" s="41"/>
      <c r="R112" s="37"/>
      <c r="S112" s="39"/>
      <c r="T112" s="37"/>
      <c r="U112" s="38"/>
      <c r="V112" s="37"/>
      <c r="W112" s="37"/>
      <c r="X112" s="37"/>
      <c r="Y112" s="39"/>
    </row>
    <row r="113" spans="16:25" x14ac:dyDescent="0.25">
      <c r="P113" s="37"/>
      <c r="Q113" s="41"/>
      <c r="R113" s="39"/>
      <c r="S113" s="39"/>
      <c r="T113" s="37"/>
      <c r="U113" s="38"/>
      <c r="V113" s="37"/>
      <c r="W113" s="37"/>
      <c r="X113" s="37"/>
      <c r="Y113" s="39"/>
    </row>
    <row r="114" spans="16:25" x14ac:dyDescent="0.25">
      <c r="P114" s="37"/>
      <c r="Q114" s="41"/>
      <c r="R114" s="37"/>
      <c r="S114" s="39"/>
      <c r="T114" s="37"/>
      <c r="U114" s="38"/>
      <c r="V114" s="37"/>
      <c r="W114" s="37"/>
      <c r="X114" s="37"/>
      <c r="Y114" s="39"/>
    </row>
    <row r="115" spans="16:25" x14ac:dyDescent="0.25">
      <c r="P115" s="37"/>
      <c r="Q115" s="41"/>
      <c r="R115" s="37"/>
      <c r="S115" s="39"/>
      <c r="T115" s="37"/>
      <c r="U115" s="38"/>
      <c r="V115" s="37"/>
      <c r="W115" s="37"/>
      <c r="X115" s="37"/>
      <c r="Y115" s="39"/>
    </row>
    <row r="116" spans="16:25" x14ac:dyDescent="0.25">
      <c r="P116" s="37"/>
      <c r="Q116" s="41"/>
      <c r="R116" s="37"/>
      <c r="S116" s="39"/>
      <c r="T116" s="37"/>
      <c r="U116" s="38"/>
      <c r="V116" s="37"/>
      <c r="W116" s="37"/>
      <c r="X116" s="37"/>
      <c r="Y116" s="39"/>
    </row>
    <row r="117" spans="16:25" x14ac:dyDescent="0.25">
      <c r="P117" s="37"/>
      <c r="Q117" s="41"/>
      <c r="R117" s="37"/>
      <c r="S117" s="39"/>
      <c r="T117" s="37"/>
      <c r="U117" s="38"/>
      <c r="V117" s="37"/>
      <c r="W117" s="37"/>
      <c r="X117" s="37"/>
      <c r="Y117" s="39"/>
    </row>
    <row r="118" spans="16:25" x14ac:dyDescent="0.25">
      <c r="P118" s="37"/>
      <c r="Q118" s="41"/>
      <c r="R118" s="39"/>
      <c r="S118" s="39"/>
      <c r="T118" s="37"/>
      <c r="U118" s="38"/>
      <c r="V118" s="37"/>
      <c r="W118" s="37"/>
      <c r="X118" s="37"/>
      <c r="Y118" s="39"/>
    </row>
    <row r="119" spans="16:25" x14ac:dyDescent="0.25">
      <c r="P119" s="37"/>
      <c r="Q119" s="41"/>
      <c r="R119" s="37"/>
      <c r="S119" s="39"/>
      <c r="T119" s="37"/>
      <c r="U119" s="38"/>
      <c r="V119" s="37"/>
      <c r="W119" s="37"/>
      <c r="X119" s="37"/>
      <c r="Y119" s="39"/>
    </row>
    <row r="120" spans="16:25" x14ac:dyDescent="0.25">
      <c r="P120" s="37"/>
      <c r="Q120" s="41"/>
      <c r="R120" s="37"/>
      <c r="S120" s="39"/>
      <c r="T120" s="37"/>
      <c r="U120" s="38"/>
      <c r="V120" s="37"/>
      <c r="W120" s="37"/>
      <c r="X120" s="37"/>
      <c r="Y120" s="39"/>
    </row>
    <row r="121" spans="16:25" x14ac:dyDescent="0.25">
      <c r="P121" s="37"/>
      <c r="Q121" s="41"/>
      <c r="R121" s="37"/>
      <c r="S121" s="39"/>
      <c r="T121" s="37"/>
      <c r="U121" s="38"/>
      <c r="V121" s="37"/>
      <c r="W121" s="37"/>
      <c r="X121" s="37"/>
      <c r="Y121" s="39"/>
    </row>
    <row r="122" spans="16:25" x14ac:dyDescent="0.25">
      <c r="P122" s="37"/>
      <c r="Q122" s="41"/>
      <c r="R122" s="37"/>
      <c r="S122" s="39"/>
      <c r="T122" s="37"/>
      <c r="U122" s="38"/>
      <c r="V122" s="37"/>
      <c r="W122" s="37"/>
      <c r="X122" s="37"/>
      <c r="Y122" s="39"/>
    </row>
    <row r="123" spans="16:25" x14ac:dyDescent="0.25">
      <c r="P123" s="37"/>
      <c r="Q123" s="41"/>
      <c r="R123" s="39"/>
      <c r="S123" s="39"/>
      <c r="T123" s="37"/>
      <c r="U123" s="38"/>
      <c r="V123" s="37"/>
      <c r="W123" s="37"/>
      <c r="X123" s="37"/>
      <c r="Y123" s="39"/>
    </row>
    <row r="124" spans="16:25" x14ac:dyDescent="0.25">
      <c r="P124" s="37"/>
      <c r="Q124" s="41"/>
      <c r="R124" s="37"/>
      <c r="S124" s="39"/>
      <c r="T124" s="37"/>
      <c r="U124" s="38"/>
      <c r="V124" s="37"/>
      <c r="W124" s="37"/>
      <c r="X124" s="37"/>
      <c r="Y124" s="39"/>
    </row>
    <row r="125" spans="16:25" x14ac:dyDescent="0.25">
      <c r="P125" s="37"/>
      <c r="Q125" s="41"/>
      <c r="R125" s="37"/>
      <c r="S125" s="39"/>
      <c r="T125" s="37"/>
      <c r="U125" s="38"/>
      <c r="V125" s="37"/>
      <c r="W125" s="37"/>
      <c r="X125" s="37"/>
      <c r="Y125" s="39"/>
    </row>
    <row r="126" spans="16:25" x14ac:dyDescent="0.25">
      <c r="P126" s="37"/>
      <c r="Q126" s="41"/>
      <c r="R126" s="37"/>
      <c r="S126" s="39"/>
      <c r="T126" s="37"/>
      <c r="U126" s="38"/>
      <c r="V126" s="37"/>
      <c r="W126" s="37"/>
      <c r="X126" s="37"/>
      <c r="Y126" s="39"/>
    </row>
    <row r="127" spans="16:25" x14ac:dyDescent="0.25">
      <c r="P127" s="37"/>
      <c r="Q127" s="41"/>
      <c r="R127" s="37"/>
      <c r="S127" s="39"/>
      <c r="T127" s="37"/>
      <c r="U127" s="38"/>
      <c r="V127" s="37"/>
      <c r="W127" s="37"/>
      <c r="X127" s="37"/>
      <c r="Y127" s="39"/>
    </row>
    <row r="128" spans="16:25" x14ac:dyDescent="0.25">
      <c r="P128" s="37"/>
      <c r="Q128" s="41"/>
      <c r="R128" s="39"/>
      <c r="S128" s="39"/>
      <c r="T128" s="37"/>
      <c r="U128" s="38"/>
      <c r="V128" s="37"/>
      <c r="W128" s="37"/>
      <c r="X128" s="37"/>
      <c r="Y128" s="39"/>
    </row>
    <row r="129" spans="16:25" x14ac:dyDescent="0.25">
      <c r="P129" s="37"/>
      <c r="Q129" s="41"/>
      <c r="R129" s="37"/>
      <c r="S129" s="39"/>
      <c r="T129" s="37"/>
      <c r="U129" s="38"/>
      <c r="V129" s="37"/>
      <c r="W129" s="37"/>
      <c r="X129" s="37"/>
      <c r="Y129" s="39"/>
    </row>
    <row r="130" spans="16:25" x14ac:dyDescent="0.25">
      <c r="P130" s="37"/>
      <c r="Q130" s="41"/>
      <c r="R130" s="37"/>
      <c r="S130" s="39"/>
      <c r="T130" s="37"/>
      <c r="U130" s="38"/>
      <c r="V130" s="37"/>
      <c r="W130" s="37"/>
      <c r="X130" s="37"/>
      <c r="Y130" s="39"/>
    </row>
    <row r="131" spans="16:25" x14ac:dyDescent="0.25">
      <c r="P131" s="37"/>
      <c r="Q131" s="41"/>
      <c r="R131" s="37"/>
      <c r="S131" s="39"/>
      <c r="T131" s="37"/>
      <c r="U131" s="38"/>
      <c r="V131" s="37"/>
      <c r="W131" s="37"/>
      <c r="X131" s="37"/>
      <c r="Y131" s="39"/>
    </row>
    <row r="132" spans="16:25" x14ac:dyDescent="0.25">
      <c r="P132" s="37"/>
      <c r="Q132" s="41"/>
      <c r="R132" s="37"/>
      <c r="S132" s="39"/>
      <c r="T132" s="37"/>
      <c r="U132" s="38"/>
      <c r="V132" s="37"/>
      <c r="W132" s="37"/>
      <c r="X132" s="37"/>
      <c r="Y132" s="39"/>
    </row>
    <row r="133" spans="16:25" x14ac:dyDescent="0.25">
      <c r="P133" s="37"/>
      <c r="Q133" s="41"/>
      <c r="R133" s="39"/>
      <c r="S133" s="39"/>
      <c r="T133" s="37"/>
      <c r="U133" s="38"/>
      <c r="V133" s="37"/>
      <c r="W133" s="37"/>
      <c r="X133" s="37"/>
      <c r="Y133" s="39"/>
    </row>
    <row r="134" spans="16:25" x14ac:dyDescent="0.25">
      <c r="P134" s="37"/>
      <c r="Q134" s="41"/>
      <c r="R134" s="37"/>
      <c r="S134" s="39"/>
      <c r="T134" s="37"/>
      <c r="U134" s="38"/>
      <c r="V134" s="37"/>
      <c r="W134" s="37"/>
      <c r="X134" s="37"/>
      <c r="Y134" s="39"/>
    </row>
    <row r="135" spans="16:25" x14ac:dyDescent="0.25">
      <c r="P135" s="37"/>
      <c r="Q135" s="41"/>
      <c r="R135" s="37"/>
      <c r="S135" s="39"/>
      <c r="T135" s="37"/>
      <c r="U135" s="38"/>
      <c r="V135" s="37"/>
      <c r="W135" s="37"/>
      <c r="X135" s="37"/>
      <c r="Y135" s="39"/>
    </row>
    <row r="136" spans="16:25" x14ac:dyDescent="0.25">
      <c r="P136" s="37"/>
      <c r="Q136" s="41"/>
      <c r="R136" s="37"/>
      <c r="S136" s="39"/>
      <c r="T136" s="37"/>
      <c r="U136" s="38"/>
      <c r="V136" s="37"/>
      <c r="W136" s="37"/>
      <c r="X136" s="37"/>
      <c r="Y136" s="39"/>
    </row>
    <row r="137" spans="16:25" x14ac:dyDescent="0.25">
      <c r="P137" s="37"/>
      <c r="Q137" s="41"/>
      <c r="R137" s="39"/>
      <c r="S137" s="39"/>
      <c r="T137" s="37"/>
      <c r="U137" s="38"/>
      <c r="V137" s="37"/>
      <c r="W137" s="37"/>
      <c r="X137" s="37"/>
      <c r="Y137" s="39"/>
    </row>
    <row r="138" spans="16:25" x14ac:dyDescent="0.25">
      <c r="P138" s="37"/>
      <c r="Q138" s="41"/>
      <c r="R138" s="39"/>
      <c r="S138" s="39"/>
      <c r="T138" s="37"/>
      <c r="U138" s="38"/>
      <c r="V138" s="37"/>
      <c r="W138" s="37"/>
      <c r="X138" s="37"/>
      <c r="Y138" s="39"/>
    </row>
    <row r="139" spans="16:25" x14ac:dyDescent="0.25">
      <c r="P139" s="37"/>
      <c r="Q139" s="41"/>
      <c r="R139" s="37"/>
      <c r="S139" s="39"/>
      <c r="T139" s="37"/>
      <c r="U139" s="38"/>
      <c r="V139" s="37"/>
      <c r="W139" s="37"/>
      <c r="X139" s="37"/>
      <c r="Y139" s="39"/>
    </row>
    <row r="454" spans="13:13" x14ac:dyDescent="0.25">
      <c r="M454" s="36"/>
    </row>
    <row r="519" spans="13:13" x14ac:dyDescent="0.25">
      <c r="M519" s="36"/>
    </row>
    <row r="562" spans="13:13" x14ac:dyDescent="0.25">
      <c r="M562" s="36"/>
    </row>
  </sheetData>
  <sortState xmlns:xlrd2="http://schemas.microsoft.com/office/spreadsheetml/2017/richdata2" ref="A7:Y36">
    <sortCondition ref="B7:B36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6 B50:B87 B97:B139 B323 B347:B428 B450:B572 B596:B3259">
    <cfRule type="cellIs" dxfId="158" priority="5" operator="equal">
      <formula>2</formula>
    </cfRule>
    <cfRule type="cellIs" dxfId="157" priority="6" operator="equal">
      <formula>1</formula>
    </cfRule>
  </conditionalFormatting>
  <conditionalFormatting sqref="C2:C4">
    <cfRule type="cellIs" dxfId="156" priority="7" operator="between">
      <formula>0.6</formula>
      <formula>1.5</formula>
    </cfRule>
  </conditionalFormatting>
  <conditionalFormatting sqref="C5:C6">
    <cfRule type="cellIs" dxfId="155" priority="9" operator="between">
      <formula>0.5</formula>
      <formula>1.7</formula>
    </cfRule>
  </conditionalFormatting>
  <conditionalFormatting sqref="R3:S4">
    <cfRule type="cellIs" dxfId="154" priority="8" operator="lessThan">
      <formula>100</formula>
    </cfRule>
  </conditionalFormatting>
  <conditionalFormatting sqref="R7:S36 R38:S87 R97:S139">
    <cfRule type="cellIs" dxfId="153" priority="2" operator="lessThan">
      <formula>100</formula>
    </cfRule>
    <cfRule type="cellIs" dxfId="152" priority="3" operator="lessThan">
      <formula>150</formula>
    </cfRule>
    <cfRule type="cellIs" dxfId="151" priority="4" operator="lessThan">
      <formula>200</formula>
    </cfRule>
  </conditionalFormatting>
  <conditionalFormatting sqref="Y7:Y36 Y38:Y87 Y97:Y139">
    <cfRule type="cellIs" dxfId="150" priority="1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84EE6-9132-4C01-9421-9857B9B20ED3}">
  <dimension ref="A1:AK94"/>
  <sheetViews>
    <sheetView zoomScale="80" zoomScaleNormal="80" workbookViewId="0">
      <selection activeCell="V45" sqref="V4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4.425781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65.701297091330503</v>
      </c>
      <c r="E5" s="31">
        <f t="shared" si="1"/>
        <v>82.934256151233782</v>
      </c>
      <c r="F5" s="31">
        <f t="shared" si="1"/>
        <v>25764.354420370906</v>
      </c>
      <c r="G5" s="31">
        <f t="shared" si="1"/>
        <v>93.772297541303502</v>
      </c>
      <c r="H5" s="31">
        <f t="shared" si="1"/>
        <v>81.823100949181097</v>
      </c>
      <c r="I5" s="31">
        <f t="shared" si="1"/>
        <v>936.90133120568339</v>
      </c>
      <c r="J5" s="31">
        <f t="shared" si="1"/>
        <v>76619.187690476203</v>
      </c>
      <c r="K5" s="50">
        <f t="shared" si="1"/>
        <v>179334.86959523807</v>
      </c>
      <c r="L5" s="31">
        <f t="shared" si="1"/>
        <v>0.44643364053252493</v>
      </c>
      <c r="M5" s="31">
        <f t="shared" si="1"/>
        <v>0.24407724907486211</v>
      </c>
      <c r="N5" s="31">
        <f t="shared" si="1"/>
        <v>0.8859217131351047</v>
      </c>
      <c r="O5" s="31">
        <f t="shared" si="1"/>
        <v>1.5252868279087264</v>
      </c>
      <c r="P5" s="31">
        <f t="shared" si="1"/>
        <v>4.174067472294885</v>
      </c>
      <c r="Q5" s="31">
        <f t="shared" si="1"/>
        <v>8.3198269044086351E-2</v>
      </c>
      <c r="R5" s="31">
        <f t="shared" si="1"/>
        <v>1138.6469544894262</v>
      </c>
      <c r="S5" s="31">
        <f t="shared" si="1"/>
        <v>2035.169277443001</v>
      </c>
      <c r="T5" s="31">
        <f t="shared" si="1"/>
        <v>0.19360854862874396</v>
      </c>
      <c r="U5" s="31">
        <f t="shared" si="1"/>
        <v>0.16582499991102506</v>
      </c>
      <c r="V5" s="31">
        <f t="shared" si="1"/>
        <v>0.30174270992942526</v>
      </c>
      <c r="W5" s="31">
        <f t="shared" si="1"/>
        <v>395.33785253816296</v>
      </c>
      <c r="X5" s="31">
        <f t="shared" si="1"/>
        <v>598.61210059493374</v>
      </c>
      <c r="Y5" s="31">
        <f t="shared" si="1"/>
        <v>977.52409164267397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35.162162949466946</v>
      </c>
      <c r="E6" s="31">
        <f t="shared" si="2"/>
        <v>87.654358999076919</v>
      </c>
      <c r="F6" s="31">
        <f t="shared" si="2"/>
        <v>31779.537700242974</v>
      </c>
      <c r="G6" s="31">
        <f t="shared" si="2"/>
        <v>41.831854716844944</v>
      </c>
      <c r="H6" s="31">
        <f t="shared" si="2"/>
        <v>41.703012455802174</v>
      </c>
      <c r="I6" s="31">
        <f t="shared" si="2"/>
        <v>684.89752900498308</v>
      </c>
      <c r="J6" s="31">
        <f t="shared" si="2"/>
        <v>45121.874591157815</v>
      </c>
      <c r="K6" s="50">
        <f t="shared" si="2"/>
        <v>185507.37194458744</v>
      </c>
      <c r="L6" s="31">
        <f t="shared" si="2"/>
        <v>9.0699290346586608E-2</v>
      </c>
      <c r="M6" s="31">
        <f t="shared" si="2"/>
        <v>0.1961137292301833</v>
      </c>
      <c r="N6" s="31">
        <f t="shared" si="2"/>
        <v>0.75577209665395373</v>
      </c>
      <c r="O6" s="31">
        <f t="shared" si="2"/>
        <v>1.3628887927112676</v>
      </c>
      <c r="P6" s="31">
        <f t="shared" si="2"/>
        <v>7.7325186793874314</v>
      </c>
      <c r="Q6" s="49">
        <f t="shared" si="2"/>
        <v>0.17831459911943157</v>
      </c>
      <c r="R6" s="31">
        <f t="shared" si="2"/>
        <v>374.66020134393204</v>
      </c>
      <c r="S6" s="31">
        <f t="shared" si="2"/>
        <v>901.55384988877222</v>
      </c>
      <c r="T6" s="31">
        <f t="shared" si="2"/>
        <v>0.21513225512234568</v>
      </c>
      <c r="U6" s="31">
        <f t="shared" si="2"/>
        <v>7.1202330844276546E-2</v>
      </c>
      <c r="V6" s="31">
        <f t="shared" si="2"/>
        <v>1.7085096212781565</v>
      </c>
      <c r="W6" s="31">
        <f t="shared" si="2"/>
        <v>211.57777100984421</v>
      </c>
      <c r="X6" s="31">
        <f t="shared" si="2"/>
        <v>632.68138404782974</v>
      </c>
      <c r="Y6" s="31">
        <f t="shared" si="2"/>
        <v>675.82529136956055</v>
      </c>
      <c r="Z6" s="31"/>
      <c r="AA6" s="62"/>
      <c r="AB6" s="63">
        <f>AVERAGE(AB8:AB284)</f>
        <v>2.7953197372116509</v>
      </c>
      <c r="AC6" s="63">
        <f>AVERAGE(AD8:AD284)</f>
        <v>2.5219926339485457</v>
      </c>
      <c r="AD6" s="63">
        <f>AVERAGE(AD8:AD284)</f>
        <v>2.5219926339485457</v>
      </c>
      <c r="AE6" s="63">
        <f>AVERAGE(AF8:AF284)</f>
        <v>9.7780264498740515</v>
      </c>
      <c r="AF6" s="64">
        <f>AVERAGE(AF8:AF284)</f>
        <v>9.7780264498740515</v>
      </c>
      <c r="AG6" s="65"/>
      <c r="AH6" s="65"/>
      <c r="AI6" s="65"/>
      <c r="AJ6" s="65"/>
      <c r="AK6" s="65"/>
    </row>
    <row r="7" spans="1:37" x14ac:dyDescent="0.25">
      <c r="A7" t="s">
        <v>591</v>
      </c>
      <c r="B7">
        <v>0</v>
      </c>
      <c r="C7">
        <f t="shared" ref="C7:C49" si="3">D7/E7</f>
        <v>0.65332415502975605</v>
      </c>
      <c r="D7">
        <v>17.875940862900499</v>
      </c>
      <c r="E7">
        <v>27.3615183600342</v>
      </c>
      <c r="F7">
        <v>307.51568851185601</v>
      </c>
      <c r="G7">
        <v>64.440327139427097</v>
      </c>
      <c r="H7">
        <v>31.063509042763599</v>
      </c>
      <c r="I7">
        <v>76.494972954523604</v>
      </c>
      <c r="J7">
        <v>15781.666999999999</v>
      </c>
      <c r="K7">
        <v>24879</v>
      </c>
      <c r="L7">
        <v>0.59028635754822401</v>
      </c>
      <c r="M7">
        <v>0.38177866610378802</v>
      </c>
      <c r="N7">
        <v>0.40915758440081101</v>
      </c>
      <c r="O7">
        <v>0.54962541094512696</v>
      </c>
      <c r="P7" s="37">
        <f t="shared" ref="P7" si="4">(D7*E7)/F7</f>
        <v>1.5905298571597275</v>
      </c>
      <c r="Q7" s="41">
        <f t="shared" ref="Q7" si="5">P7/MIN(D7:E7)</f>
        <v>8.897600799635072E-2</v>
      </c>
      <c r="R7" s="39">
        <f t="shared" ref="R7" si="6">J7/D7</f>
        <v>882.84399243863413</v>
      </c>
      <c r="S7" s="39">
        <f t="shared" ref="S7" si="7">K7/E7</f>
        <v>909.26971495630494</v>
      </c>
      <c r="T7" s="37">
        <f t="shared" ref="T7" si="8">($W$2*$W$2)/(4*G7*0.001)</f>
        <v>0.20522862913755183</v>
      </c>
      <c r="U7" s="38">
        <f t="shared" ref="U7" si="9">($X$2*$X$2)/(4*H7*0.001)</f>
        <v>0.35491804820963485</v>
      </c>
      <c r="V7" s="37">
        <f t="shared" ref="V7" si="10">($X$2*$X$2)/(4*I7*0.001)</f>
        <v>0.14412711808597384</v>
      </c>
      <c r="W7" s="37">
        <f t="shared" ref="W7" si="11">(D7)/(PI()*$W$2*$W$2)</f>
        <v>107.56311344986825</v>
      </c>
      <c r="X7" s="37">
        <f t="shared" ref="X7" si="12">(E7)/(PI()*$X$2*$X$2)</f>
        <v>197.49301122444865</v>
      </c>
      <c r="Y7" s="39">
        <f t="shared" ref="Y7" si="13">((D7*$Y$2)+(E7*$Z$2)+D7+E7)/(PI()*(AVERAGE($W$2:$X$2))*(AVERAGE($W$2:$X$2)))</f>
        <v>297.51096067140946</v>
      </c>
      <c r="AA7" s="65"/>
      <c r="AB7" s="63">
        <f>STDEV(AC8:AC254)</f>
        <v>6.1018050232290042</v>
      </c>
      <c r="AC7" s="63">
        <f>STDEV(AD8:AD254)</f>
        <v>0.19046701189587048</v>
      </c>
      <c r="AD7" s="63">
        <f>STDEV(AD8:AD254)</f>
        <v>0.19046701189587048</v>
      </c>
      <c r="AE7" s="63">
        <f>STDEV(AF8:AF254)</f>
        <v>6.8137826725275641</v>
      </c>
      <c r="AF7" s="63">
        <f>STDEV(AF8:AF254)</f>
        <v>6.8137826725275641</v>
      </c>
      <c r="AG7" s="65"/>
      <c r="AH7" s="65"/>
      <c r="AI7" s="65"/>
      <c r="AJ7" s="65"/>
      <c r="AK7" s="65"/>
    </row>
    <row r="8" spans="1:37" x14ac:dyDescent="0.25">
      <c r="A8" t="s">
        <v>592</v>
      </c>
      <c r="B8">
        <v>0</v>
      </c>
      <c r="C8">
        <f t="shared" si="3"/>
        <v>0.74381131648400522</v>
      </c>
      <c r="D8">
        <v>19.114432994748199</v>
      </c>
      <c r="E8">
        <v>25.697959376447901</v>
      </c>
      <c r="F8">
        <v>108.979499526704</v>
      </c>
      <c r="G8">
        <v>73.724149353386807</v>
      </c>
      <c r="H8">
        <v>37.4832695760972</v>
      </c>
      <c r="I8">
        <v>1.00000000000003</v>
      </c>
      <c r="J8">
        <v>18194.011999999999</v>
      </c>
      <c r="K8">
        <v>34913.945</v>
      </c>
      <c r="L8">
        <v>0.46897915691435599</v>
      </c>
      <c r="M8">
        <v>0.16810894418040601</v>
      </c>
      <c r="N8">
        <v>1.28706576986374</v>
      </c>
      <c r="O8">
        <v>0.24339512131400701</v>
      </c>
      <c r="P8" s="37">
        <f t="shared" ref="P8:P49" si="14">(D8*E8)/F8</f>
        <v>4.5072873773155102</v>
      </c>
      <c r="Q8" s="41">
        <f t="shared" ref="Q8:Q49" si="15">P8/MIN(D8:E8)</f>
        <v>0.23580544495114836</v>
      </c>
      <c r="R8" s="37">
        <f t="shared" ref="R8:R49" si="16">J8/D8</f>
        <v>951.84680628501553</v>
      </c>
      <c r="S8" s="39">
        <f t="shared" ref="S8:S49" si="17">K8/E8</f>
        <v>1358.6271379975221</v>
      </c>
      <c r="T8" s="37">
        <f t="shared" ref="T8:T49" si="18">($W$2*$W$2)/(4*G8*0.001)</f>
        <v>0.17938491140274457</v>
      </c>
      <c r="U8" s="38">
        <f t="shared" ref="U8:U49" si="19">($X$2*$X$2)/(4*H8*0.001)</f>
        <v>0.29413122506875861</v>
      </c>
      <c r="V8" s="37">
        <f t="shared" ref="V8:V49" si="20">($X$2*$X$2)/(4*I8*0.001)</f>
        <v>11.024999999999668</v>
      </c>
      <c r="W8" s="37">
        <f t="shared" ref="W8:W49" si="21">(D8)/(PI()*$W$2*$W$2)</f>
        <v>115.01536845039683</v>
      </c>
      <c r="X8" s="37">
        <f t="shared" ref="X8:X49" si="22">(E8)/(PI()*$X$2*$X$2)</f>
        <v>185.48559011956482</v>
      </c>
      <c r="Y8" s="39">
        <f t="shared" ref="Y8:Y49" si="23">((D8*$Y$2)+(E8*$Z$2)+D8+E8)/(PI()*(AVERAGE($W$2:$X$2))*(AVERAGE($W$2:$X$2)))</f>
        <v>294.71544453096692</v>
      </c>
      <c r="AA8" t="s">
        <v>1154</v>
      </c>
      <c r="AB8">
        <v>2.76975371914655</v>
      </c>
      <c r="AC8">
        <v>16.963799331388302</v>
      </c>
      <c r="AD8">
        <v>2.2317118339277999</v>
      </c>
      <c r="AF8">
        <f>(1-(AD8/$AB$6))*(100)</f>
        <v>20.162555852950604</v>
      </c>
    </row>
    <row r="9" spans="1:37" x14ac:dyDescent="0.25">
      <c r="A9" t="s">
        <v>594</v>
      </c>
      <c r="B9">
        <v>0</v>
      </c>
      <c r="C9">
        <f t="shared" si="3"/>
        <v>0.24325217783159295</v>
      </c>
      <c r="D9">
        <v>108.811547663353</v>
      </c>
      <c r="E9">
        <v>447.31993206936397</v>
      </c>
      <c r="F9">
        <v>1450.28108337345</v>
      </c>
      <c r="G9">
        <v>199.935454818388</v>
      </c>
      <c r="H9">
        <v>53.380341106616299</v>
      </c>
      <c r="I9">
        <v>1628.28157700936</v>
      </c>
      <c r="J9">
        <v>84509.332999999999</v>
      </c>
      <c r="K9">
        <v>555906</v>
      </c>
      <c r="L9">
        <v>0.22768949268520999</v>
      </c>
      <c r="M9">
        <v>0.72942857618105295</v>
      </c>
      <c r="N9">
        <v>2.4828908959793399</v>
      </c>
      <c r="O9">
        <v>2.1680826357386201E-2</v>
      </c>
      <c r="P9" s="37">
        <f t="shared" si="14"/>
        <v>33.561476231845667</v>
      </c>
      <c r="Q9" s="41">
        <f t="shared" si="15"/>
        <v>0.30843671423257357</v>
      </c>
      <c r="R9" s="37">
        <f t="shared" si="16"/>
        <v>776.65776119148222</v>
      </c>
      <c r="S9" s="39">
        <f t="shared" si="17"/>
        <v>1242.7481096768968</v>
      </c>
      <c r="T9" s="37">
        <f t="shared" si="18"/>
        <v>6.6146347139945591E-2</v>
      </c>
      <c r="U9" s="38">
        <f t="shared" si="19"/>
        <v>0.20653670942229121</v>
      </c>
      <c r="V9" s="37">
        <f t="shared" si="20"/>
        <v>6.7709419277772872E-3</v>
      </c>
      <c r="W9" s="37">
        <f t="shared" si="21"/>
        <v>654.74085731954642</v>
      </c>
      <c r="X9" s="37">
        <f t="shared" si="22"/>
        <v>3228.71557062903</v>
      </c>
      <c r="Y9" s="39">
        <f t="shared" si="23"/>
        <v>3657.4823970443026</v>
      </c>
      <c r="AA9" t="s">
        <v>1155</v>
      </c>
      <c r="AB9">
        <v>2.7895736333545198</v>
      </c>
      <c r="AC9">
        <v>18.746136590142399</v>
      </c>
      <c r="AD9">
        <v>2.1164915975424399</v>
      </c>
      <c r="AF9">
        <f>(1-(AD9/$AB$6))*(100)</f>
        <v>24.284454140704003</v>
      </c>
    </row>
    <row r="10" spans="1:37" x14ac:dyDescent="0.25">
      <c r="A10" t="s">
        <v>595</v>
      </c>
      <c r="B10">
        <v>0</v>
      </c>
      <c r="C10">
        <f t="shared" si="3"/>
        <v>0.34823460003182188</v>
      </c>
      <c r="D10">
        <v>70.899498083467094</v>
      </c>
      <c r="E10">
        <v>203.59693745822</v>
      </c>
      <c r="F10">
        <v>35770.208201838301</v>
      </c>
      <c r="G10">
        <v>77.883508124233202</v>
      </c>
      <c r="H10">
        <v>140.62070220449999</v>
      </c>
      <c r="I10">
        <v>477.90950245733899</v>
      </c>
      <c r="J10">
        <v>96722</v>
      </c>
      <c r="K10">
        <v>640856.25</v>
      </c>
      <c r="L10">
        <v>0.43649259900097098</v>
      </c>
      <c r="M10">
        <v>0.178596645884499</v>
      </c>
      <c r="N10">
        <v>0.50588671737747704</v>
      </c>
      <c r="O10">
        <v>1.45015130134979</v>
      </c>
      <c r="P10" s="37">
        <f t="shared" si="14"/>
        <v>0.40354589483147041</v>
      </c>
      <c r="Q10" s="41">
        <f t="shared" si="15"/>
        <v>5.6918018567126138E-3</v>
      </c>
      <c r="R10" s="39">
        <f t="shared" si="16"/>
        <v>1364.2127605210001</v>
      </c>
      <c r="S10" s="39">
        <f t="shared" si="17"/>
        <v>3147.6713648087643</v>
      </c>
      <c r="T10" s="37">
        <f t="shared" si="18"/>
        <v>0.16980488319689704</v>
      </c>
      <c r="U10" s="38">
        <f t="shared" si="19"/>
        <v>7.8402396141975667E-2</v>
      </c>
      <c r="V10" s="37">
        <f t="shared" si="20"/>
        <v>2.3069221146077033E-2</v>
      </c>
      <c r="W10" s="37">
        <f t="shared" si="21"/>
        <v>426.61646815569554</v>
      </c>
      <c r="X10" s="37">
        <f t="shared" si="22"/>
        <v>1469.5446256166522</v>
      </c>
      <c r="Y10" s="39">
        <f t="shared" si="23"/>
        <v>1805.2671313043525</v>
      </c>
      <c r="AA10" t="s">
        <v>1156</v>
      </c>
      <c r="AB10">
        <v>2.7616525533825702</v>
      </c>
      <c r="AC10">
        <v>25.728428012994801</v>
      </c>
      <c r="AD10">
        <v>2.4370444546929799</v>
      </c>
      <c r="AF10">
        <f t="shared" ref="AF10:AF53" si="24">(1-(AD10/$AB$6))*(100)</f>
        <v>12.816969656431965</v>
      </c>
    </row>
    <row r="11" spans="1:37" x14ac:dyDescent="0.25">
      <c r="A11" t="s">
        <v>596</v>
      </c>
      <c r="B11">
        <v>0</v>
      </c>
      <c r="C11">
        <f t="shared" si="3"/>
        <v>0.39874215028041149</v>
      </c>
      <c r="D11">
        <v>69.930726011077894</v>
      </c>
      <c r="E11">
        <v>175.37831393520801</v>
      </c>
      <c r="F11">
        <v>2780.8933840253699</v>
      </c>
      <c r="G11">
        <v>103.781447714449</v>
      </c>
      <c r="H11">
        <v>199.33685020658601</v>
      </c>
      <c r="I11">
        <v>184.13357677037001</v>
      </c>
      <c r="J11">
        <v>63741.182999999997</v>
      </c>
      <c r="K11">
        <v>525702.72</v>
      </c>
      <c r="L11">
        <v>0.49275010663538998</v>
      </c>
      <c r="M11">
        <v>0.24002110248717101</v>
      </c>
      <c r="N11">
        <v>0.89154744755245596</v>
      </c>
      <c r="O11">
        <v>1.83883655826715</v>
      </c>
      <c r="P11" s="37">
        <f t="shared" si="14"/>
        <v>4.4102132395795399</v>
      </c>
      <c r="Q11" s="41">
        <f t="shared" si="15"/>
        <v>6.3065457648486409E-2</v>
      </c>
      <c r="R11" s="37">
        <f t="shared" si="16"/>
        <v>911.49036533529772</v>
      </c>
      <c r="S11" s="39">
        <f t="shared" si="17"/>
        <v>2997.5354888758725</v>
      </c>
      <c r="T11" s="37">
        <f t="shared" si="18"/>
        <v>0.12743125376693648</v>
      </c>
      <c r="U11" s="38">
        <f t="shared" si="19"/>
        <v>5.5308388732811117E-2</v>
      </c>
      <c r="V11" s="37">
        <f t="shared" si="20"/>
        <v>5.9875011355202734E-2</v>
      </c>
      <c r="W11" s="37">
        <f t="shared" si="21"/>
        <v>420.78717272846984</v>
      </c>
      <c r="X11" s="37">
        <f t="shared" si="22"/>
        <v>1265.8651053927704</v>
      </c>
      <c r="Y11" s="39">
        <f t="shared" si="23"/>
        <v>1613.3118302718435</v>
      </c>
      <c r="AA11" t="s">
        <v>1157</v>
      </c>
      <c r="AB11">
        <v>2.7640863710792201</v>
      </c>
      <c r="AC11">
        <v>27.005183149483901</v>
      </c>
      <c r="AD11">
        <v>2.5591715498743999</v>
      </c>
      <c r="AF11">
        <f t="shared" si="24"/>
        <v>8.4479848295569315</v>
      </c>
    </row>
    <row r="12" spans="1:37" x14ac:dyDescent="0.25">
      <c r="A12" t="s">
        <v>597</v>
      </c>
      <c r="B12">
        <v>0</v>
      </c>
      <c r="C12">
        <f t="shared" si="3"/>
        <v>0.26714496341506505</v>
      </c>
      <c r="D12">
        <v>69.951253580499795</v>
      </c>
      <c r="E12">
        <v>261.84754781177003</v>
      </c>
      <c r="F12">
        <v>51024.062572164301</v>
      </c>
      <c r="G12">
        <v>46.497373886299002</v>
      </c>
      <c r="H12">
        <v>87.268558459758196</v>
      </c>
      <c r="I12">
        <v>550.63208137794402</v>
      </c>
      <c r="J12">
        <v>79490.604000000007</v>
      </c>
      <c r="K12">
        <v>564383.19999999995</v>
      </c>
      <c r="L12">
        <v>0.49078854294464103</v>
      </c>
      <c r="M12">
        <v>0.18792629012818099</v>
      </c>
      <c r="N12">
        <v>0.633446709319754</v>
      </c>
      <c r="O12">
        <v>1.3636257330355801</v>
      </c>
      <c r="P12" s="37">
        <f t="shared" si="14"/>
        <v>0.35897894626692461</v>
      </c>
      <c r="Q12" s="41">
        <f t="shared" si="15"/>
        <v>5.1318443614997147E-3</v>
      </c>
      <c r="R12" s="39">
        <f t="shared" si="16"/>
        <v>1136.3714005285458</v>
      </c>
      <c r="S12" s="39">
        <f t="shared" si="17"/>
        <v>2155.3885255618611</v>
      </c>
      <c r="T12" s="37">
        <f t="shared" si="18"/>
        <v>0.28442466519376708</v>
      </c>
      <c r="U12" s="38">
        <f t="shared" si="19"/>
        <v>0.12633415968574652</v>
      </c>
      <c r="V12" s="37">
        <f t="shared" si="20"/>
        <v>2.0022443974586787E-2</v>
      </c>
      <c r="W12" s="37">
        <f t="shared" si="21"/>
        <v>420.9106912215949</v>
      </c>
      <c r="X12" s="37">
        <f t="shared" si="22"/>
        <v>1889.9923614845627</v>
      </c>
      <c r="Y12" s="39">
        <f t="shared" si="23"/>
        <v>2182.1247666754457</v>
      </c>
      <c r="AA12" t="s">
        <v>1158</v>
      </c>
      <c r="AB12">
        <v>2.77525404181337</v>
      </c>
      <c r="AC12">
        <v>10.8292216237391</v>
      </c>
      <c r="AD12">
        <v>2.5573472725798201</v>
      </c>
      <c r="AF12">
        <f t="shared" si="24"/>
        <v>8.5132466767186337</v>
      </c>
    </row>
    <row r="13" spans="1:37" x14ac:dyDescent="0.25">
      <c r="A13" t="s">
        <v>598</v>
      </c>
      <c r="B13">
        <v>0</v>
      </c>
      <c r="C13">
        <f t="shared" si="3"/>
        <v>0.34344247320399129</v>
      </c>
      <c r="D13">
        <v>91.065605168765302</v>
      </c>
      <c r="E13">
        <v>265.15533829933702</v>
      </c>
      <c r="F13">
        <v>56568.715699245702</v>
      </c>
      <c r="G13">
        <v>95.890913391653697</v>
      </c>
      <c r="H13">
        <v>200</v>
      </c>
      <c r="I13">
        <v>1087.5200029186999</v>
      </c>
      <c r="J13">
        <v>85478.638000000006</v>
      </c>
      <c r="K13">
        <v>474067.81</v>
      </c>
      <c r="L13">
        <v>0.45893856372950098</v>
      </c>
      <c r="M13">
        <v>0.159589070520821</v>
      </c>
      <c r="N13">
        <v>1.0427237261662301</v>
      </c>
      <c r="O13">
        <v>2.7242878547585798</v>
      </c>
      <c r="P13" s="37">
        <f t="shared" si="14"/>
        <v>0.42685309446188807</v>
      </c>
      <c r="Q13" s="41">
        <f t="shared" si="15"/>
        <v>4.6873140926349975E-3</v>
      </c>
      <c r="R13" s="37">
        <f t="shared" si="16"/>
        <v>938.64898653655928</v>
      </c>
      <c r="S13" s="39">
        <f t="shared" si="17"/>
        <v>1787.8871043690594</v>
      </c>
      <c r="T13" s="37">
        <f t="shared" si="18"/>
        <v>0.13791713450454104</v>
      </c>
      <c r="U13" s="38">
        <f t="shared" si="19"/>
        <v>5.5124999999999987E-2</v>
      </c>
      <c r="V13" s="37">
        <f t="shared" si="20"/>
        <v>1.0137744565995074E-2</v>
      </c>
      <c r="W13" s="37">
        <f t="shared" si="21"/>
        <v>547.9599700666862</v>
      </c>
      <c r="X13" s="37">
        <f t="shared" si="22"/>
        <v>1913.8676996618251</v>
      </c>
      <c r="Y13" s="39">
        <f t="shared" si="23"/>
        <v>2342.740660570541</v>
      </c>
      <c r="AA13" t="s">
        <v>1159</v>
      </c>
      <c r="AB13">
        <v>2.78395944262763</v>
      </c>
      <c r="AC13">
        <v>26.7863961116424</v>
      </c>
      <c r="AD13">
        <v>2.5415754763258098</v>
      </c>
      <c r="AF13">
        <f t="shared" si="24"/>
        <v>9.0774682233293547</v>
      </c>
    </row>
    <row r="14" spans="1:37" x14ac:dyDescent="0.25">
      <c r="A14" t="s">
        <v>599</v>
      </c>
      <c r="B14">
        <v>0</v>
      </c>
      <c r="C14">
        <f t="shared" si="3"/>
        <v>0.30067522760392901</v>
      </c>
      <c r="D14">
        <v>54.461492004916401</v>
      </c>
      <c r="E14">
        <v>181.130625355864</v>
      </c>
      <c r="F14">
        <v>641.73834537933396</v>
      </c>
      <c r="G14">
        <v>170.954731969688</v>
      </c>
      <c r="H14">
        <v>117.141487741181</v>
      </c>
      <c r="I14">
        <v>985.06160115300804</v>
      </c>
      <c r="J14">
        <v>90946.766000000003</v>
      </c>
      <c r="K14">
        <v>519530.9</v>
      </c>
      <c r="L14">
        <v>0.45114820472080802</v>
      </c>
      <c r="M14">
        <v>0.179200995775539</v>
      </c>
      <c r="N14">
        <v>0.82863324637321301</v>
      </c>
      <c r="O14">
        <v>1.13387104509592</v>
      </c>
      <c r="P14" s="37">
        <f t="shared" si="14"/>
        <v>15.371754198095903</v>
      </c>
      <c r="Q14" s="41">
        <f t="shared" si="15"/>
        <v>0.28224996474037561</v>
      </c>
      <c r="R14" s="39">
        <f t="shared" si="16"/>
        <v>1669.9279188273058</v>
      </c>
      <c r="S14" s="39">
        <f t="shared" si="17"/>
        <v>2868.2664733216002</v>
      </c>
      <c r="T14" s="37">
        <f t="shared" si="18"/>
        <v>7.7359660347658163E-2</v>
      </c>
      <c r="U14" s="38">
        <f t="shared" si="19"/>
        <v>9.4116953887074195E-2</v>
      </c>
      <c r="V14" s="37">
        <f t="shared" si="20"/>
        <v>1.1192193449724675E-2</v>
      </c>
      <c r="W14" s="37">
        <f t="shared" si="21"/>
        <v>327.70569605830559</v>
      </c>
      <c r="X14" s="37">
        <f t="shared" si="22"/>
        <v>1307.3847787170953</v>
      </c>
      <c r="Y14" s="39">
        <f t="shared" si="23"/>
        <v>1549.407026093146</v>
      </c>
      <c r="AA14" t="s">
        <v>1160</v>
      </c>
      <c r="AB14">
        <v>2.79596649481139</v>
      </c>
      <c r="AC14">
        <v>22.317351733157601</v>
      </c>
      <c r="AD14">
        <v>2.5685797139637798</v>
      </c>
      <c r="AF14">
        <f t="shared" si="24"/>
        <v>8.1114163875237288</v>
      </c>
    </row>
    <row r="15" spans="1:37" x14ac:dyDescent="0.25">
      <c r="A15" t="s">
        <v>600</v>
      </c>
      <c r="B15">
        <v>0</v>
      </c>
      <c r="C15">
        <f t="shared" si="3"/>
        <v>0.28974048371863587</v>
      </c>
      <c r="D15">
        <v>44.904164575731997</v>
      </c>
      <c r="E15">
        <v>154.98063646272499</v>
      </c>
      <c r="F15">
        <v>1430.8800001915799</v>
      </c>
      <c r="G15">
        <v>96.535216402264496</v>
      </c>
      <c r="H15">
        <v>87.837288535061703</v>
      </c>
      <c r="I15">
        <v>1778.60238447387</v>
      </c>
      <c r="J15">
        <v>81841.600000000006</v>
      </c>
      <c r="K15">
        <v>452539.2</v>
      </c>
      <c r="L15">
        <v>0.44025053761917698</v>
      </c>
      <c r="M15">
        <v>0.14194747312722</v>
      </c>
      <c r="N15">
        <v>0.85890910447508195</v>
      </c>
      <c r="O15">
        <v>1.72417255911487</v>
      </c>
      <c r="P15" s="37">
        <f t="shared" si="14"/>
        <v>4.8636335715378785</v>
      </c>
      <c r="Q15" s="41">
        <f t="shared" si="15"/>
        <v>0.10831141426393177</v>
      </c>
      <c r="R15" s="37">
        <f t="shared" si="16"/>
        <v>1822.5837352340027</v>
      </c>
      <c r="S15" s="39">
        <f t="shared" si="17"/>
        <v>2919.9725225598877</v>
      </c>
      <c r="T15" s="37">
        <f t="shared" si="18"/>
        <v>0.13699663700852047</v>
      </c>
      <c r="U15" s="38">
        <f t="shared" si="19"/>
        <v>0.12551616954340739</v>
      </c>
      <c r="V15" s="37">
        <f t="shared" si="20"/>
        <v>6.1986872930350385E-3</v>
      </c>
      <c r="W15" s="37">
        <f t="shared" si="21"/>
        <v>270.19734433420524</v>
      </c>
      <c r="X15" s="37">
        <f t="shared" si="22"/>
        <v>1118.636479663071</v>
      </c>
      <c r="Y15" s="39">
        <f t="shared" si="23"/>
        <v>1314.5724848847292</v>
      </c>
      <c r="AA15" t="s">
        <v>1161</v>
      </c>
      <c r="AB15">
        <v>2.7806067651209898</v>
      </c>
      <c r="AC15">
        <v>31.496588586376902</v>
      </c>
      <c r="AD15">
        <v>2.5493077749429198</v>
      </c>
      <c r="AF15">
        <f t="shared" si="24"/>
        <v>8.8008523316237763</v>
      </c>
    </row>
    <row r="16" spans="1:37" x14ac:dyDescent="0.25">
      <c r="A16" t="s">
        <v>601</v>
      </c>
      <c r="B16">
        <v>0</v>
      </c>
      <c r="C16">
        <f t="shared" si="3"/>
        <v>0.75871253470801647</v>
      </c>
      <c r="D16">
        <v>27.6684603924291</v>
      </c>
      <c r="E16">
        <v>36.467646343917401</v>
      </c>
      <c r="F16">
        <v>382.92611341092601</v>
      </c>
      <c r="G16">
        <v>67.5914545758624</v>
      </c>
      <c r="H16">
        <v>87.390614569674696</v>
      </c>
      <c r="I16">
        <v>1763.30012349496</v>
      </c>
      <c r="J16">
        <v>34503.839999999997</v>
      </c>
      <c r="K16">
        <v>56966.461000000003</v>
      </c>
      <c r="L16" s="36">
        <v>0.44336696795807201</v>
      </c>
      <c r="M16">
        <v>0.22324288906900799</v>
      </c>
      <c r="N16">
        <v>0.45829375337789602</v>
      </c>
      <c r="O16">
        <v>1.78658069631993</v>
      </c>
      <c r="P16" s="37">
        <f t="shared" si="14"/>
        <v>2.6349825544256045</v>
      </c>
      <c r="Q16" s="41">
        <f t="shared" si="15"/>
        <v>9.5234158932334834E-2</v>
      </c>
      <c r="R16" s="39">
        <f t="shared" si="16"/>
        <v>1247.0458966860785</v>
      </c>
      <c r="S16" s="39">
        <f t="shared" si="17"/>
        <v>1562.109615267279</v>
      </c>
      <c r="T16" s="37">
        <f t="shared" si="18"/>
        <v>0.195660828472876</v>
      </c>
      <c r="U16" s="38">
        <f t="shared" si="19"/>
        <v>0.12615771217869165</v>
      </c>
      <c r="V16" s="37">
        <f t="shared" si="20"/>
        <v>6.2524807054103919E-3</v>
      </c>
      <c r="W16" s="37">
        <f t="shared" si="21"/>
        <v>166.48666310765267</v>
      </c>
      <c r="X16" s="37">
        <f t="shared" si="22"/>
        <v>263.22023485539864</v>
      </c>
      <c r="Y16" s="39">
        <f t="shared" si="23"/>
        <v>421.80076106441959</v>
      </c>
      <c r="AA16" t="s">
        <v>1162</v>
      </c>
      <c r="AB16">
        <v>2.7849547748369301</v>
      </c>
      <c r="AC16">
        <v>28.6251708508306</v>
      </c>
      <c r="AD16">
        <v>2.5490030459112898</v>
      </c>
      <c r="AF16">
        <f t="shared" si="24"/>
        <v>8.8117537332621403</v>
      </c>
    </row>
    <row r="17" spans="1:32" x14ac:dyDescent="0.25">
      <c r="A17" t="s">
        <v>602</v>
      </c>
      <c r="B17">
        <v>0</v>
      </c>
      <c r="C17">
        <f t="shared" si="3"/>
        <v>0.34992269764760708</v>
      </c>
      <c r="D17">
        <v>73.031726147867801</v>
      </c>
      <c r="E17">
        <v>208.70817080124101</v>
      </c>
      <c r="F17">
        <v>63781.238490878502</v>
      </c>
      <c r="G17">
        <v>61.561566719413001</v>
      </c>
      <c r="H17">
        <v>51.9339311966068</v>
      </c>
      <c r="I17">
        <v>1642.8619180404801</v>
      </c>
      <c r="J17">
        <v>94584</v>
      </c>
      <c r="K17">
        <v>579216.67000000004</v>
      </c>
      <c r="L17">
        <v>0.42666086893926503</v>
      </c>
      <c r="M17">
        <v>0.13237852042231699</v>
      </c>
      <c r="N17">
        <v>0.71902412422753603</v>
      </c>
      <c r="O17">
        <v>9.3471849332265503E-2</v>
      </c>
      <c r="P17" s="37">
        <f t="shared" si="14"/>
        <v>0.23897808094395173</v>
      </c>
      <c r="Q17" s="41">
        <f t="shared" si="15"/>
        <v>3.2722502061650754E-3</v>
      </c>
      <c r="R17" s="37">
        <f t="shared" si="16"/>
        <v>1295.1083726063816</v>
      </c>
      <c r="S17" s="39">
        <f t="shared" si="17"/>
        <v>2775.2467369933747</v>
      </c>
      <c r="T17" s="37">
        <f t="shared" si="18"/>
        <v>0.21482559175722848</v>
      </c>
      <c r="U17" s="38">
        <f t="shared" si="19"/>
        <v>0.21228895533177616</v>
      </c>
      <c r="V17" s="37">
        <f t="shared" si="20"/>
        <v>6.7108500592368966E-3</v>
      </c>
      <c r="W17" s="37">
        <f t="shared" si="21"/>
        <v>439.44651111405614</v>
      </c>
      <c r="X17" s="37">
        <f t="shared" si="22"/>
        <v>1506.4370542714325</v>
      </c>
      <c r="Y17" s="39">
        <f t="shared" si="23"/>
        <v>1852.9048456880939</v>
      </c>
      <c r="AA17" t="s">
        <v>1163</v>
      </c>
      <c r="AB17">
        <v>2.7974494268550001</v>
      </c>
      <c r="AC17">
        <v>25.971782813953499</v>
      </c>
      <c r="AD17">
        <v>2.5450404121210299</v>
      </c>
      <c r="AF17">
        <f t="shared" si="24"/>
        <v>8.9535133229616264</v>
      </c>
    </row>
    <row r="18" spans="1:32" x14ac:dyDescent="0.25">
      <c r="A18" t="s">
        <v>603</v>
      </c>
      <c r="B18">
        <v>0</v>
      </c>
      <c r="C18">
        <f t="shared" si="3"/>
        <v>0.9809566522902311</v>
      </c>
      <c r="D18">
        <v>42.112721982658996</v>
      </c>
      <c r="E18">
        <v>42.930257809393296</v>
      </c>
      <c r="F18">
        <v>429.41618704747702</v>
      </c>
      <c r="G18">
        <v>86.951169870355599</v>
      </c>
      <c r="H18">
        <v>149.08439077205401</v>
      </c>
      <c r="I18">
        <v>1994.7444255052101</v>
      </c>
      <c r="J18">
        <v>56047.747000000003</v>
      </c>
      <c r="K18">
        <v>80419.539000000004</v>
      </c>
      <c r="L18">
        <v>0.49491041452233703</v>
      </c>
      <c r="M18">
        <v>0.232751480607608</v>
      </c>
      <c r="N18">
        <v>0.58779648381759397</v>
      </c>
      <c r="O18">
        <v>2.5259141422441398</v>
      </c>
      <c r="P18" s="37">
        <f t="shared" si="14"/>
        <v>4.2101580385253836</v>
      </c>
      <c r="Q18" s="41">
        <f t="shared" si="15"/>
        <v>9.9973543392873662E-2</v>
      </c>
      <c r="R18" s="39">
        <f t="shared" si="16"/>
        <v>1330.8982265045493</v>
      </c>
      <c r="S18" s="39">
        <f t="shared" si="17"/>
        <v>1873.2600991369754</v>
      </c>
      <c r="T18" s="37">
        <f t="shared" si="18"/>
        <v>0.15209686102807479</v>
      </c>
      <c r="U18" s="38">
        <f t="shared" si="19"/>
        <v>7.395140391898522E-2</v>
      </c>
      <c r="V18" s="37">
        <f t="shared" si="20"/>
        <v>5.5270238427700784E-3</v>
      </c>
      <c r="W18" s="37">
        <f t="shared" si="21"/>
        <v>253.4006756368583</v>
      </c>
      <c r="X18" s="37">
        <f t="shared" si="22"/>
        <v>309.86679086505154</v>
      </c>
      <c r="Y18" s="39">
        <f t="shared" si="23"/>
        <v>559.29795905658216</v>
      </c>
      <c r="AA18" t="s">
        <v>1164</v>
      </c>
      <c r="AB18">
        <v>2.8213778553944699</v>
      </c>
      <c r="AC18">
        <v>28.452326715069098</v>
      </c>
      <c r="AD18">
        <v>2.5645354643968101</v>
      </c>
      <c r="AF18">
        <f t="shared" si="24"/>
        <v>8.2560957067848602</v>
      </c>
    </row>
    <row r="19" spans="1:32" x14ac:dyDescent="0.25">
      <c r="A19" t="s">
        <v>604</v>
      </c>
      <c r="B19">
        <v>0</v>
      </c>
      <c r="C19">
        <f t="shared" si="3"/>
        <v>1.3537382357618686</v>
      </c>
      <c r="D19">
        <v>42.410589941420803</v>
      </c>
      <c r="E19">
        <v>31.328501198426</v>
      </c>
      <c r="F19">
        <v>898.41223540714702</v>
      </c>
      <c r="G19">
        <v>49.294627226413901</v>
      </c>
      <c r="H19">
        <v>85.037570116849295</v>
      </c>
      <c r="I19">
        <v>750.55582093259</v>
      </c>
      <c r="J19">
        <v>49186.336000000003</v>
      </c>
      <c r="K19">
        <v>59729.182999999997</v>
      </c>
      <c r="L19">
        <v>0.451483795957695</v>
      </c>
      <c r="M19">
        <v>0.17069380543992099</v>
      </c>
      <c r="N19">
        <v>0.88962888006479901</v>
      </c>
      <c r="O19">
        <v>3.0538877822561399</v>
      </c>
      <c r="P19" s="37">
        <f t="shared" si="14"/>
        <v>1.4788981777431229</v>
      </c>
      <c r="Q19" s="41">
        <f t="shared" si="15"/>
        <v>4.7206158008523735E-2</v>
      </c>
      <c r="R19" s="37">
        <f t="shared" si="16"/>
        <v>1159.7654281144905</v>
      </c>
      <c r="S19" s="39">
        <f t="shared" si="17"/>
        <v>1906.5445429927206</v>
      </c>
      <c r="T19" s="37">
        <f t="shared" si="18"/>
        <v>0.26828481609682509</v>
      </c>
      <c r="U19" s="38">
        <f t="shared" si="19"/>
        <v>0.12964857750345704</v>
      </c>
      <c r="V19" s="37">
        <f t="shared" si="20"/>
        <v>1.4689113977293625E-2</v>
      </c>
      <c r="W19" s="37">
        <f t="shared" si="21"/>
        <v>255.19300675313937</v>
      </c>
      <c r="X19" s="37">
        <f t="shared" si="22"/>
        <v>226.12634128752225</v>
      </c>
      <c r="Y19" s="39">
        <f t="shared" si="23"/>
        <v>484.95623363679351</v>
      </c>
      <c r="AA19" t="s">
        <v>1165</v>
      </c>
      <c r="AB19">
        <v>2.7769746802425002</v>
      </c>
      <c r="AC19">
        <v>29.253951460579501</v>
      </c>
      <c r="AD19">
        <v>2.5523270795953499</v>
      </c>
      <c r="AF19">
        <f t="shared" si="24"/>
        <v>8.6928394766992874</v>
      </c>
    </row>
    <row r="20" spans="1:32" x14ac:dyDescent="0.25">
      <c r="A20" t="s">
        <v>605</v>
      </c>
      <c r="B20">
        <v>0</v>
      </c>
      <c r="C20">
        <f t="shared" si="3"/>
        <v>0.9061440507238171</v>
      </c>
      <c r="D20">
        <v>46.579643854094002</v>
      </c>
      <c r="E20">
        <v>51.404237347126802</v>
      </c>
      <c r="F20">
        <v>55834.593379958598</v>
      </c>
      <c r="G20">
        <v>62.965016518373602</v>
      </c>
      <c r="H20">
        <v>66.149958726308498</v>
      </c>
      <c r="I20">
        <v>1416.45514889226</v>
      </c>
      <c r="J20">
        <v>49937.595000000001</v>
      </c>
      <c r="K20">
        <v>64295.607000000004</v>
      </c>
      <c r="L20">
        <v>0.425099510549653</v>
      </c>
      <c r="M20">
        <v>0.30139388537908901</v>
      </c>
      <c r="N20">
        <v>0.91697813098589198</v>
      </c>
      <c r="O20">
        <v>8.2074183749485802E-2</v>
      </c>
      <c r="P20" s="37">
        <f t="shared" si="14"/>
        <v>4.2883648349088407E-2</v>
      </c>
      <c r="Q20" s="41">
        <f t="shared" si="15"/>
        <v>9.2065213043313672E-4</v>
      </c>
      <c r="R20" s="39">
        <f t="shared" si="16"/>
        <v>1072.0905285670376</v>
      </c>
      <c r="S20" s="39">
        <f t="shared" si="17"/>
        <v>1250.7841827478014</v>
      </c>
      <c r="T20" s="37">
        <f t="shared" si="18"/>
        <v>0.2100372672202962</v>
      </c>
      <c r="U20" s="38">
        <f t="shared" si="19"/>
        <v>0.16666677065688398</v>
      </c>
      <c r="V20" s="37">
        <f t="shared" si="20"/>
        <v>7.7835150718482743E-3</v>
      </c>
      <c r="W20" s="37">
        <f t="shared" si="21"/>
        <v>280.27903844382166</v>
      </c>
      <c r="X20" s="37">
        <f t="shared" si="22"/>
        <v>371.03122311402484</v>
      </c>
      <c r="Y20" s="39">
        <f t="shared" si="23"/>
        <v>644.40574531005507</v>
      </c>
      <c r="AA20" t="s">
        <v>1166</v>
      </c>
      <c r="AB20">
        <v>2.85257150509053</v>
      </c>
      <c r="AC20">
        <v>30.055576206089899</v>
      </c>
      <c r="AD20">
        <v>2.5578410691501801</v>
      </c>
      <c r="AF20">
        <f t="shared" si="24"/>
        <v>8.4955815572767879</v>
      </c>
    </row>
    <row r="21" spans="1:32" x14ac:dyDescent="0.25">
      <c r="A21" t="s">
        <v>606</v>
      </c>
      <c r="B21">
        <v>0</v>
      </c>
      <c r="C21">
        <f t="shared" si="3"/>
        <v>1.4361554159507006</v>
      </c>
      <c r="D21">
        <v>67.233606708688598</v>
      </c>
      <c r="E21">
        <v>46.814993671267501</v>
      </c>
      <c r="F21">
        <v>363.08490161992501</v>
      </c>
      <c r="G21">
        <v>129.03594455974999</v>
      </c>
      <c r="H21">
        <v>65.716314289730605</v>
      </c>
      <c r="I21">
        <v>1999.99986739565</v>
      </c>
      <c r="J21">
        <v>73411.245999999999</v>
      </c>
      <c r="K21">
        <v>81430.328999999998</v>
      </c>
      <c r="L21">
        <v>0.37225930350238301</v>
      </c>
      <c r="M21">
        <v>0.19086351307928701</v>
      </c>
      <c r="N21">
        <v>0.79519052517000299</v>
      </c>
      <c r="O21">
        <v>0.974393421147835</v>
      </c>
      <c r="P21" s="37">
        <f t="shared" si="14"/>
        <v>8.6688839401495432</v>
      </c>
      <c r="Q21" s="41">
        <f t="shared" si="15"/>
        <v>0.18517323746793612</v>
      </c>
      <c r="R21" s="37">
        <f t="shared" si="16"/>
        <v>1091.8832053451783</v>
      </c>
      <c r="S21" s="39">
        <f t="shared" si="17"/>
        <v>1739.4070278381241</v>
      </c>
      <c r="T21" s="37">
        <f t="shared" si="18"/>
        <v>0.10249082180257281</v>
      </c>
      <c r="U21" s="38">
        <f t="shared" si="19"/>
        <v>0.16776656023940859</v>
      </c>
      <c r="V21" s="37">
        <f t="shared" si="20"/>
        <v>5.5125003654907627E-3</v>
      </c>
      <c r="W21" s="37">
        <f t="shared" si="21"/>
        <v>404.55806614685088</v>
      </c>
      <c r="X21" s="37">
        <f t="shared" si="22"/>
        <v>337.90646955093064</v>
      </c>
      <c r="Y21" s="39">
        <f t="shared" si="23"/>
        <v>750.05778938769527</v>
      </c>
      <c r="AA21" t="s">
        <v>1167</v>
      </c>
      <c r="AB21">
        <v>2.8681683299385599</v>
      </c>
      <c r="AC21">
        <v>30.857200951600301</v>
      </c>
      <c r="AD21">
        <v>2.56308051395771</v>
      </c>
      <c r="AF21">
        <f t="shared" si="24"/>
        <v>8.3081452244028853</v>
      </c>
    </row>
    <row r="22" spans="1:32" x14ac:dyDescent="0.25">
      <c r="A22" t="s">
        <v>607</v>
      </c>
      <c r="B22">
        <v>0</v>
      </c>
      <c r="C22">
        <f t="shared" si="3"/>
        <v>1.6482754195976677</v>
      </c>
      <c r="D22">
        <v>65.585066241847997</v>
      </c>
      <c r="E22">
        <v>39.790113631529401</v>
      </c>
      <c r="F22">
        <v>64091.371321273196</v>
      </c>
      <c r="G22">
        <v>63.272805129780203</v>
      </c>
      <c r="H22">
        <v>44.4097439370058</v>
      </c>
      <c r="I22">
        <v>229.70833952193499</v>
      </c>
      <c r="J22">
        <v>77501.600000000006</v>
      </c>
      <c r="K22">
        <v>95285.6</v>
      </c>
      <c r="L22">
        <v>0.40673366337717798</v>
      </c>
      <c r="M22">
        <v>0.30351282696857101</v>
      </c>
      <c r="N22">
        <v>0.70492479121181995</v>
      </c>
      <c r="O22">
        <v>9.7415385886227807E-2</v>
      </c>
      <c r="P22" s="37">
        <f t="shared" si="14"/>
        <v>4.0717450485075274E-2</v>
      </c>
      <c r="Q22" s="41">
        <f t="shared" si="15"/>
        <v>1.023305710110138E-3</v>
      </c>
      <c r="R22" s="39">
        <f t="shared" si="16"/>
        <v>1181.6958408520811</v>
      </c>
      <c r="S22" s="39">
        <f t="shared" si="17"/>
        <v>2394.7054005017062</v>
      </c>
      <c r="T22" s="37">
        <f t="shared" si="18"/>
        <v>0.20901554740419553</v>
      </c>
      <c r="U22" s="38">
        <f t="shared" si="19"/>
        <v>0.24825632896327227</v>
      </c>
      <c r="V22" s="37">
        <f t="shared" si="20"/>
        <v>4.7995645360307926E-2</v>
      </c>
      <c r="W22" s="37">
        <f t="shared" si="21"/>
        <v>394.63846825707009</v>
      </c>
      <c r="X22" s="37">
        <f t="shared" si="22"/>
        <v>287.2015088728395</v>
      </c>
      <c r="Y22" s="39">
        <f t="shared" si="23"/>
        <v>693.01573372089308</v>
      </c>
      <c r="AA22" t="s">
        <v>1168</v>
      </c>
      <c r="AB22">
        <v>2.7837651547865798</v>
      </c>
      <c r="AC22">
        <v>31.6588256971107</v>
      </c>
      <c r="AD22">
        <v>2.5859396776221701</v>
      </c>
      <c r="AF22">
        <f t="shared" si="24"/>
        <v>7.4903796085359016</v>
      </c>
    </row>
    <row r="23" spans="1:32" x14ac:dyDescent="0.25">
      <c r="A23" t="s">
        <v>608</v>
      </c>
      <c r="B23">
        <v>0</v>
      </c>
      <c r="C23">
        <f t="shared" si="3"/>
        <v>1.5160144022151238</v>
      </c>
      <c r="D23">
        <v>63.548557865307103</v>
      </c>
      <c r="E23">
        <v>41.918175561164297</v>
      </c>
      <c r="F23">
        <v>721.32576208680905</v>
      </c>
      <c r="G23">
        <v>148.41817148835</v>
      </c>
      <c r="H23">
        <v>63.405088634226502</v>
      </c>
      <c r="I23">
        <v>302.87640332400701</v>
      </c>
      <c r="J23">
        <v>70955.941000000006</v>
      </c>
      <c r="K23">
        <v>66267.686000000002</v>
      </c>
      <c r="L23">
        <v>0.34535473249802501</v>
      </c>
      <c r="M23">
        <v>0.149874061304407</v>
      </c>
      <c r="N23">
        <v>1.1532496355961901</v>
      </c>
      <c r="O23">
        <v>2.9293970402408598</v>
      </c>
      <c r="P23" s="37">
        <f t="shared" si="14"/>
        <v>3.6929772167712591</v>
      </c>
      <c r="Q23" s="41">
        <f t="shared" si="15"/>
        <v>8.8099664819207238E-2</v>
      </c>
      <c r="R23" s="37">
        <f t="shared" si="16"/>
        <v>1116.5625685856326</v>
      </c>
      <c r="S23" s="39">
        <f t="shared" si="17"/>
        <v>1580.8819232436886</v>
      </c>
      <c r="T23" s="37">
        <f t="shared" si="18"/>
        <v>8.9106339657594347E-2</v>
      </c>
      <c r="U23" s="38">
        <f t="shared" si="19"/>
        <v>0.17388194287687861</v>
      </c>
      <c r="V23" s="37">
        <f t="shared" si="20"/>
        <v>3.6400986933953466E-2</v>
      </c>
      <c r="W23" s="37">
        <f t="shared" si="21"/>
        <v>382.38438981568885</v>
      </c>
      <c r="X23" s="37">
        <f t="shared" si="22"/>
        <v>302.56167101828493</v>
      </c>
      <c r="Y23" s="39">
        <f t="shared" si="23"/>
        <v>693.61784944537817</v>
      </c>
      <c r="AA23" t="s">
        <v>1169</v>
      </c>
      <c r="AB23">
        <v>2.8993619796346102</v>
      </c>
      <c r="AC23">
        <v>32.460450442621102</v>
      </c>
      <c r="AD23">
        <v>2.6330991169010298</v>
      </c>
      <c r="AF23">
        <f t="shared" si="24"/>
        <v>5.8032939184422982</v>
      </c>
    </row>
    <row r="24" spans="1:32" x14ac:dyDescent="0.25">
      <c r="A24" t="s">
        <v>609</v>
      </c>
      <c r="B24">
        <v>0</v>
      </c>
      <c r="C24">
        <f t="shared" si="3"/>
        <v>0.75598832637143876</v>
      </c>
      <c r="D24">
        <v>47.419207713387799</v>
      </c>
      <c r="E24">
        <v>62.7247882794547</v>
      </c>
      <c r="F24">
        <v>540.54017986687904</v>
      </c>
      <c r="G24">
        <v>150.97858634501199</v>
      </c>
      <c r="H24">
        <v>58.746368466960199</v>
      </c>
      <c r="I24">
        <v>271.60255293396199</v>
      </c>
      <c r="J24">
        <v>86525.6</v>
      </c>
      <c r="K24">
        <v>111386.4</v>
      </c>
      <c r="L24">
        <v>0.345242597384399</v>
      </c>
      <c r="M24">
        <v>0.20241595434588699</v>
      </c>
      <c r="N24">
        <v>0.74820951276693404</v>
      </c>
      <c r="O24">
        <v>1.15896169763432</v>
      </c>
      <c r="P24" s="37">
        <f t="shared" si="14"/>
        <v>5.5025692353420279</v>
      </c>
      <c r="Q24" s="41">
        <f t="shared" si="15"/>
        <v>0.11604093574487317</v>
      </c>
      <c r="R24" s="39">
        <f t="shared" si="16"/>
        <v>1824.6951851869796</v>
      </c>
      <c r="S24" s="39">
        <f t="shared" si="17"/>
        <v>1775.7955515727783</v>
      </c>
      <c r="T24" s="37">
        <f t="shared" si="18"/>
        <v>8.7595203532894433E-2</v>
      </c>
      <c r="U24" s="38">
        <f t="shared" si="19"/>
        <v>0.18767117504804773</v>
      </c>
      <c r="V24" s="37">
        <f t="shared" si="20"/>
        <v>4.0592401952424355E-2</v>
      </c>
      <c r="W24" s="37">
        <f t="shared" si="21"/>
        <v>285.33086219610584</v>
      </c>
      <c r="X24" s="37">
        <f t="shared" si="22"/>
        <v>452.74195505976405</v>
      </c>
      <c r="Y24" s="39">
        <f t="shared" si="23"/>
        <v>724.3785708328428</v>
      </c>
      <c r="AA24" t="s">
        <v>1170</v>
      </c>
      <c r="AB24">
        <v>2.7149588044826398</v>
      </c>
      <c r="AC24">
        <v>33.262075188131497</v>
      </c>
      <c r="AD24">
        <v>2.5367112383841102</v>
      </c>
      <c r="AF24">
        <f t="shared" si="24"/>
        <v>9.2514818746818666</v>
      </c>
    </row>
    <row r="25" spans="1:32" x14ac:dyDescent="0.25">
      <c r="A25" t="s">
        <v>610</v>
      </c>
      <c r="B25">
        <v>0</v>
      </c>
      <c r="C25">
        <f t="shared" si="3"/>
        <v>1.5857863231520293</v>
      </c>
      <c r="D25">
        <v>53.619031827833602</v>
      </c>
      <c r="E25">
        <v>33.812267797376599</v>
      </c>
      <c r="F25">
        <v>79347.258826258098</v>
      </c>
      <c r="G25">
        <v>107.92575665056</v>
      </c>
      <c r="H25">
        <v>88.862459186838805</v>
      </c>
      <c r="I25">
        <v>1709.69406775435</v>
      </c>
      <c r="J25">
        <v>53270.811000000002</v>
      </c>
      <c r="K25">
        <v>55562.252999999997</v>
      </c>
      <c r="L25">
        <v>0.37472888051005498</v>
      </c>
      <c r="M25">
        <v>0.20997813155577799</v>
      </c>
      <c r="N25">
        <v>1.2196942091181999</v>
      </c>
      <c r="O25">
        <v>1.20476897102723</v>
      </c>
      <c r="P25" s="37">
        <f t="shared" si="14"/>
        <v>2.2848691813897998E-2</v>
      </c>
      <c r="Q25" s="41">
        <f t="shared" si="15"/>
        <v>6.7575153346179182E-4</v>
      </c>
      <c r="R25" s="37">
        <f t="shared" si="16"/>
        <v>993.50564872279472</v>
      </c>
      <c r="S25" s="39">
        <f t="shared" si="17"/>
        <v>1643.2572145992208</v>
      </c>
      <c r="T25" s="37">
        <f t="shared" si="18"/>
        <v>0.12253794099234031</v>
      </c>
      <c r="U25" s="38">
        <f t="shared" si="19"/>
        <v>0.12406813969461788</v>
      </c>
      <c r="V25" s="37">
        <f t="shared" si="20"/>
        <v>6.4485221116086112E-3</v>
      </c>
      <c r="W25" s="37">
        <f t="shared" si="21"/>
        <v>322.63644458228288</v>
      </c>
      <c r="X25" s="37">
        <f t="shared" si="22"/>
        <v>244.05394816777317</v>
      </c>
      <c r="Y25" s="39">
        <f t="shared" si="23"/>
        <v>575.00510397937103</v>
      </c>
      <c r="AA25" t="s">
        <v>1171</v>
      </c>
      <c r="AD25">
        <v>2.50327318210732</v>
      </c>
      <c r="AF25">
        <f t="shared" si="24"/>
        <v>10.447697671810852</v>
      </c>
    </row>
    <row r="26" spans="1:32" x14ac:dyDescent="0.25">
      <c r="A26" t="s">
        <v>611</v>
      </c>
      <c r="B26">
        <v>0</v>
      </c>
      <c r="C26">
        <f t="shared" si="3"/>
        <v>2.1685977850079907</v>
      </c>
      <c r="D26">
        <v>63.105761097013897</v>
      </c>
      <c r="E26">
        <v>29.099799664685801</v>
      </c>
      <c r="F26">
        <v>7458.1884520804697</v>
      </c>
      <c r="G26">
        <v>118.134674977404</v>
      </c>
      <c r="H26">
        <v>61.827481649402898</v>
      </c>
      <c r="I26">
        <v>21.420928055783399</v>
      </c>
      <c r="J26">
        <v>62825.612000000001</v>
      </c>
      <c r="K26">
        <v>61492.91</v>
      </c>
      <c r="L26">
        <v>0.37922781309190201</v>
      </c>
      <c r="M26">
        <v>0.99999980164094904</v>
      </c>
      <c r="N26">
        <v>0.91808284281497099</v>
      </c>
      <c r="O26">
        <v>1.2274809471958001E-3</v>
      </c>
      <c r="P26" s="37">
        <f t="shared" si="14"/>
        <v>0.24622132001751326</v>
      </c>
      <c r="Q26" s="41">
        <f t="shared" si="15"/>
        <v>8.4612719968761956E-3</v>
      </c>
      <c r="R26" s="39">
        <f t="shared" si="16"/>
        <v>995.56064149859128</v>
      </c>
      <c r="S26" s="39">
        <f t="shared" si="17"/>
        <v>2113.1729671192552</v>
      </c>
      <c r="T26" s="37">
        <f t="shared" si="18"/>
        <v>0.11194850286361382</v>
      </c>
      <c r="U26" s="38">
        <f t="shared" si="19"/>
        <v>0.17831876223777057</v>
      </c>
      <c r="V26" s="37">
        <f t="shared" si="20"/>
        <v>0.51468358286294591</v>
      </c>
      <c r="W26" s="37">
        <f t="shared" si="21"/>
        <v>379.71999304975384</v>
      </c>
      <c r="X26" s="37">
        <f t="shared" si="22"/>
        <v>210.03977141127547</v>
      </c>
      <c r="Y26" s="39">
        <f t="shared" si="23"/>
        <v>606.40375106547992</v>
      </c>
      <c r="AA26" t="s">
        <v>1172</v>
      </c>
      <c r="AD26">
        <v>2.5523296960975901</v>
      </c>
      <c r="AF26">
        <f t="shared" si="24"/>
        <v>8.6927458737312442</v>
      </c>
    </row>
    <row r="27" spans="1:32" x14ac:dyDescent="0.25">
      <c r="A27" t="s">
        <v>612</v>
      </c>
      <c r="B27">
        <v>0</v>
      </c>
      <c r="C27">
        <f t="shared" si="3"/>
        <v>3.0865259694546672</v>
      </c>
      <c r="D27">
        <v>31.021181463752299</v>
      </c>
      <c r="E27">
        <v>10.0505169147283</v>
      </c>
      <c r="F27">
        <v>99999.999911399893</v>
      </c>
      <c r="G27">
        <v>76.0238083873314</v>
      </c>
      <c r="H27">
        <v>36.098771310823501</v>
      </c>
      <c r="I27">
        <v>1998.6981339741899</v>
      </c>
      <c r="J27">
        <v>30653.646000000001</v>
      </c>
      <c r="K27">
        <v>12019.187</v>
      </c>
      <c r="L27">
        <v>0.49145509611610699</v>
      </c>
      <c r="M27">
        <v>0.32680447158655201</v>
      </c>
      <c r="N27">
        <v>0.51794285669468398</v>
      </c>
      <c r="O27">
        <v>0.115200458103189</v>
      </c>
      <c r="P27" s="37">
        <f t="shared" si="14"/>
        <v>3.1177890929253494E-3</v>
      </c>
      <c r="Q27" s="41">
        <f t="shared" si="15"/>
        <v>3.10211814912371E-4</v>
      </c>
      <c r="R27" s="37">
        <f t="shared" si="16"/>
        <v>988.15211264014056</v>
      </c>
      <c r="S27" s="39">
        <f t="shared" si="17"/>
        <v>1195.8774958516569</v>
      </c>
      <c r="T27" s="37">
        <f t="shared" si="18"/>
        <v>0.17395866216830849</v>
      </c>
      <c r="U27" s="38">
        <f t="shared" si="19"/>
        <v>0.3054120569664478</v>
      </c>
      <c r="V27" s="37">
        <f t="shared" si="20"/>
        <v>5.5160906054772798E-3</v>
      </c>
      <c r="W27" s="37">
        <f t="shared" si="21"/>
        <v>186.66065672993781</v>
      </c>
      <c r="X27" s="37">
        <f t="shared" si="22"/>
        <v>72.543739120531257</v>
      </c>
      <c r="Y27" s="39">
        <f t="shared" si="23"/>
        <v>270.11420736010621</v>
      </c>
      <c r="AA27" t="s">
        <v>1173</v>
      </c>
      <c r="AD27">
        <v>2.6508353022423701</v>
      </c>
      <c r="AF27">
        <f t="shared" si="24"/>
        <v>5.1687981537813288</v>
      </c>
    </row>
    <row r="28" spans="1:32" x14ac:dyDescent="0.25">
      <c r="A28" t="s">
        <v>613</v>
      </c>
      <c r="B28">
        <v>0</v>
      </c>
      <c r="C28">
        <f t="shared" si="3"/>
        <v>0.78624377468676199</v>
      </c>
      <c r="D28">
        <v>50.616422788086297</v>
      </c>
      <c r="E28">
        <v>64.3775180391753</v>
      </c>
      <c r="F28">
        <v>344.586979441822</v>
      </c>
      <c r="G28">
        <v>82.291428230460198</v>
      </c>
      <c r="H28">
        <v>126.900023509661</v>
      </c>
      <c r="I28">
        <v>686.45527249905695</v>
      </c>
      <c r="J28">
        <v>55223.148999999998</v>
      </c>
      <c r="K28">
        <v>68312.221000000005</v>
      </c>
      <c r="L28">
        <v>0.45943493213937497</v>
      </c>
      <c r="M28">
        <v>0.21954574979074101</v>
      </c>
      <c r="N28">
        <v>0.753581801351212</v>
      </c>
      <c r="O28">
        <v>4.3153506555757399</v>
      </c>
      <c r="P28" s="37">
        <f t="shared" si="14"/>
        <v>9.4564213552030196</v>
      </c>
      <c r="Q28" s="41">
        <f t="shared" si="15"/>
        <v>0.18682516136697039</v>
      </c>
      <c r="R28" s="39">
        <f t="shared" si="16"/>
        <v>1091.0124808938097</v>
      </c>
      <c r="S28" s="39">
        <f t="shared" si="17"/>
        <v>1061.1192087031118</v>
      </c>
      <c r="T28" s="37">
        <f t="shared" si="18"/>
        <v>0.16070932640715502</v>
      </c>
      <c r="U28" s="38">
        <f t="shared" si="19"/>
        <v>8.6879416528718417E-2</v>
      </c>
      <c r="V28" s="37">
        <f t="shared" si="20"/>
        <v>1.6060769640333917E-2</v>
      </c>
      <c r="W28" s="37">
        <f t="shared" si="21"/>
        <v>304.56914511732282</v>
      </c>
      <c r="X28" s="37">
        <f t="shared" si="22"/>
        <v>464.67121178786448</v>
      </c>
      <c r="Y28" s="39">
        <f t="shared" si="23"/>
        <v>756.27496315188432</v>
      </c>
      <c r="AA28" t="s">
        <v>1174</v>
      </c>
      <c r="AD28">
        <v>2.53864279141334</v>
      </c>
      <c r="AF28">
        <f t="shared" si="24"/>
        <v>9.1823823364960653</v>
      </c>
    </row>
    <row r="29" spans="1:32" x14ac:dyDescent="0.25">
      <c r="A29" t="s">
        <v>614</v>
      </c>
      <c r="B29">
        <v>0</v>
      </c>
      <c r="C29">
        <f t="shared" si="3"/>
        <v>1.5182924310976051</v>
      </c>
      <c r="D29">
        <v>97.689989739644702</v>
      </c>
      <c r="E29">
        <v>64.342011946290597</v>
      </c>
      <c r="F29">
        <v>63847.896484535602</v>
      </c>
      <c r="G29">
        <v>85.8853374916268</v>
      </c>
      <c r="H29">
        <v>49.541421448040602</v>
      </c>
      <c r="I29">
        <v>1594.28683353665</v>
      </c>
      <c r="J29">
        <v>148136.28</v>
      </c>
      <c r="K29">
        <v>182915.08</v>
      </c>
      <c r="L29">
        <v>0.44905358272108398</v>
      </c>
      <c r="M29">
        <v>0.18696610291951701</v>
      </c>
      <c r="N29">
        <v>0.84217849987939897</v>
      </c>
      <c r="O29">
        <v>0.26006363762573298</v>
      </c>
      <c r="P29" s="37">
        <f t="shared" si="14"/>
        <v>9.8446007354112811E-2</v>
      </c>
      <c r="Q29" s="41">
        <f t="shared" si="15"/>
        <v>1.5300424151531114E-3</v>
      </c>
      <c r="R29" s="37">
        <f t="shared" si="16"/>
        <v>1516.3916015837506</v>
      </c>
      <c r="S29" s="39">
        <f t="shared" si="17"/>
        <v>2842.8560821611873</v>
      </c>
      <c r="T29" s="37">
        <f t="shared" si="18"/>
        <v>0.15398437482171323</v>
      </c>
      <c r="U29" s="38">
        <f t="shared" si="19"/>
        <v>0.22254105105892244</v>
      </c>
      <c r="V29" s="37">
        <f t="shared" si="20"/>
        <v>6.9153177258216075E-3</v>
      </c>
      <c r="W29" s="37">
        <f t="shared" si="21"/>
        <v>587.82021768094489</v>
      </c>
      <c r="X29" s="37">
        <f t="shared" si="22"/>
        <v>464.41493196054108</v>
      </c>
      <c r="Y29" s="39">
        <f t="shared" si="23"/>
        <v>1065.6278515450795</v>
      </c>
      <c r="AA29" t="s">
        <v>1175</v>
      </c>
      <c r="AD29">
        <v>2.6368791105804998</v>
      </c>
      <c r="AF29">
        <f t="shared" si="24"/>
        <v>5.6680681112063596</v>
      </c>
    </row>
    <row r="30" spans="1:32" x14ac:dyDescent="0.25">
      <c r="A30" t="s">
        <v>615</v>
      </c>
      <c r="B30">
        <v>0</v>
      </c>
      <c r="C30">
        <f t="shared" si="3"/>
        <v>1.7468743635604715</v>
      </c>
      <c r="D30">
        <v>95.865135414816805</v>
      </c>
      <c r="E30">
        <v>54.878093934256903</v>
      </c>
      <c r="F30">
        <v>56144.103878100897</v>
      </c>
      <c r="G30">
        <v>88.953048388831803</v>
      </c>
      <c r="H30">
        <v>93.3084640151299</v>
      </c>
      <c r="I30">
        <v>1307.29718735401</v>
      </c>
      <c r="J30">
        <v>132943.29999999999</v>
      </c>
      <c r="K30">
        <v>170227.9</v>
      </c>
      <c r="L30">
        <v>0.47099072852826002</v>
      </c>
      <c r="M30">
        <v>0.102668321710711</v>
      </c>
      <c r="N30">
        <v>0.82772139767935804</v>
      </c>
      <c r="O30">
        <v>2.7350549606488501</v>
      </c>
      <c r="P30" s="37">
        <f t="shared" si="14"/>
        <v>9.3703444225184188E-2</v>
      </c>
      <c r="Q30" s="41">
        <f t="shared" si="15"/>
        <v>1.7074835787379832E-3</v>
      </c>
      <c r="R30" s="39">
        <f t="shared" si="16"/>
        <v>1386.7742367936239</v>
      </c>
      <c r="S30" s="39">
        <f t="shared" si="17"/>
        <v>3101.9280699495566</v>
      </c>
      <c r="T30" s="37">
        <f t="shared" si="18"/>
        <v>0.14867393798794667</v>
      </c>
      <c r="U30" s="38">
        <f t="shared" si="19"/>
        <v>0.1181564836198815</v>
      </c>
      <c r="V30" s="37">
        <f t="shared" si="20"/>
        <v>8.4334305211156858E-3</v>
      </c>
      <c r="W30" s="37">
        <f t="shared" si="21"/>
        <v>576.83970402427258</v>
      </c>
      <c r="X30" s="37">
        <f t="shared" si="22"/>
        <v>396.10521165978889</v>
      </c>
      <c r="Y30" s="39">
        <f t="shared" si="23"/>
        <v>991.38554084877501</v>
      </c>
      <c r="AA30" t="s">
        <v>1176</v>
      </c>
      <c r="AD30">
        <v>2.6296567315269699</v>
      </c>
      <c r="AF30">
        <f t="shared" si="24"/>
        <v>5.9264420981741006</v>
      </c>
    </row>
    <row r="31" spans="1:32" x14ac:dyDescent="0.25">
      <c r="A31" t="s">
        <v>616</v>
      </c>
      <c r="B31">
        <v>0</v>
      </c>
      <c r="C31">
        <f t="shared" si="3"/>
        <v>1.6981684853540853</v>
      </c>
      <c r="D31">
        <v>85.019154829511905</v>
      </c>
      <c r="E31">
        <v>50.065205874895597</v>
      </c>
      <c r="F31">
        <v>638.31045531690995</v>
      </c>
      <c r="G31">
        <v>91.327179991198804</v>
      </c>
      <c r="H31">
        <v>68.676381699959904</v>
      </c>
      <c r="I31">
        <v>1259.60711973353</v>
      </c>
      <c r="J31">
        <v>137434</v>
      </c>
      <c r="K31">
        <v>184658</v>
      </c>
      <c r="L31">
        <v>0.39451152339145101</v>
      </c>
      <c r="M31">
        <v>0.14981950017762799</v>
      </c>
      <c r="N31">
        <v>1.12019990018175</v>
      </c>
      <c r="O31">
        <v>0.606993123004821</v>
      </c>
      <c r="P31" s="37">
        <f t="shared" si="14"/>
        <v>6.6683875446405771</v>
      </c>
      <c r="Q31" s="41">
        <f t="shared" si="15"/>
        <v>0.13319405020132624</v>
      </c>
      <c r="R31" s="37">
        <f t="shared" si="16"/>
        <v>1616.5063070268704</v>
      </c>
      <c r="S31" s="39">
        <f t="shared" si="17"/>
        <v>3688.3499582809832</v>
      </c>
      <c r="T31" s="37">
        <f t="shared" si="18"/>
        <v>0.14480902619871205</v>
      </c>
      <c r="U31" s="38">
        <f t="shared" si="19"/>
        <v>0.16053553968767745</v>
      </c>
      <c r="V31" s="37">
        <f t="shared" si="20"/>
        <v>8.7527291861706352E-3</v>
      </c>
      <c r="W31" s="37">
        <f t="shared" si="21"/>
        <v>511.57726837852573</v>
      </c>
      <c r="X31" s="37">
        <f t="shared" si="22"/>
        <v>361.36621278471807</v>
      </c>
      <c r="Y31" s="39">
        <f t="shared" si="23"/>
        <v>888.40263390558027</v>
      </c>
      <c r="AA31" t="s">
        <v>1177</v>
      </c>
      <c r="AD31">
        <v>2.6559983788794601</v>
      </c>
      <c r="AF31">
        <f t="shared" si="24"/>
        <v>4.984093822167357</v>
      </c>
    </row>
    <row r="32" spans="1:32" x14ac:dyDescent="0.25">
      <c r="A32" t="s">
        <v>617</v>
      </c>
      <c r="B32">
        <v>0</v>
      </c>
      <c r="C32">
        <f t="shared" si="3"/>
        <v>1.5604980803217037</v>
      </c>
      <c r="D32">
        <v>162.88883627670501</v>
      </c>
      <c r="E32">
        <v>104.382593180201</v>
      </c>
      <c r="F32">
        <v>47806.570213360203</v>
      </c>
      <c r="G32">
        <v>144.84653298120301</v>
      </c>
      <c r="H32">
        <v>162.662815140872</v>
      </c>
      <c r="I32">
        <v>1061.94448506558</v>
      </c>
      <c r="J32">
        <v>130303.8</v>
      </c>
      <c r="K32">
        <v>190834.6</v>
      </c>
      <c r="L32">
        <v>0.368108564729065</v>
      </c>
      <c r="M32">
        <v>0.209406199807017</v>
      </c>
      <c r="N32">
        <v>0.615266620493085</v>
      </c>
      <c r="O32">
        <v>4.93109500985969</v>
      </c>
      <c r="P32" s="37">
        <f t="shared" si="14"/>
        <v>0.3556573720889103</v>
      </c>
      <c r="Q32" s="41">
        <f t="shared" si="15"/>
        <v>3.4072479065060286E-3</v>
      </c>
      <c r="R32" s="39">
        <f t="shared" si="16"/>
        <v>799.95537434283312</v>
      </c>
      <c r="S32" s="39">
        <f t="shared" si="17"/>
        <v>1828.2224476886918</v>
      </c>
      <c r="T32" s="37">
        <f t="shared" si="18"/>
        <v>9.1303531591717363E-2</v>
      </c>
      <c r="U32" s="38">
        <f t="shared" si="19"/>
        <v>6.7778244157719394E-2</v>
      </c>
      <c r="V32" s="37">
        <f t="shared" si="20"/>
        <v>1.0381898635048851E-2</v>
      </c>
      <c r="W32" s="37">
        <f t="shared" si="21"/>
        <v>980.134724685219</v>
      </c>
      <c r="X32" s="37">
        <f t="shared" si="22"/>
        <v>753.42429375870086</v>
      </c>
      <c r="Y32" s="39">
        <f t="shared" si="23"/>
        <v>1757.7507911282394</v>
      </c>
      <c r="AA32" t="s">
        <v>1178</v>
      </c>
      <c r="AD32">
        <v>2.4767370234535702</v>
      </c>
      <c r="AF32">
        <f t="shared" si="24"/>
        <v>11.39700441123308</v>
      </c>
    </row>
    <row r="33" spans="1:32" x14ac:dyDescent="0.25">
      <c r="A33" t="s">
        <v>618</v>
      </c>
      <c r="B33">
        <v>0</v>
      </c>
      <c r="C33">
        <f t="shared" si="3"/>
        <v>2.3706729888310853</v>
      </c>
      <c r="D33">
        <v>123.153762123429</v>
      </c>
      <c r="E33">
        <v>51.9488612320811</v>
      </c>
      <c r="F33">
        <v>769.55477420553098</v>
      </c>
      <c r="G33">
        <v>57.520942985258102</v>
      </c>
      <c r="H33">
        <v>107.518481416253</v>
      </c>
      <c r="I33">
        <v>1005.99305817664</v>
      </c>
      <c r="J33">
        <v>157882.04999999999</v>
      </c>
      <c r="K33">
        <v>155480.94</v>
      </c>
      <c r="L33">
        <v>0.51584842044510104</v>
      </c>
      <c r="M33">
        <v>0.18705767727059999</v>
      </c>
      <c r="N33">
        <v>0.45306017713202901</v>
      </c>
      <c r="O33">
        <v>2.6498127161309202</v>
      </c>
      <c r="P33" s="37">
        <f t="shared" si="14"/>
        <v>8.3135053061863733</v>
      </c>
      <c r="Q33" s="41">
        <f t="shared" si="15"/>
        <v>0.16003248404321815</v>
      </c>
      <c r="R33" s="37">
        <f t="shared" si="16"/>
        <v>1281.9912869715265</v>
      </c>
      <c r="S33" s="39">
        <f t="shared" si="17"/>
        <v>2992.9614684986109</v>
      </c>
      <c r="T33" s="37">
        <f t="shared" si="18"/>
        <v>0.22991625855976322</v>
      </c>
      <c r="U33" s="38">
        <f t="shared" si="19"/>
        <v>0.10254051075477157</v>
      </c>
      <c r="V33" s="37">
        <f t="shared" si="20"/>
        <v>1.0959320156724324E-2</v>
      </c>
      <c r="W33" s="37">
        <f t="shared" si="21"/>
        <v>741.04083184526121</v>
      </c>
      <c r="X33" s="37">
        <f t="shared" si="22"/>
        <v>374.9622699809812</v>
      </c>
      <c r="Y33" s="39">
        <f t="shared" si="23"/>
        <v>1151.5887626193303</v>
      </c>
      <c r="AA33" t="s">
        <v>1179</v>
      </c>
      <c r="AD33">
        <v>2.51044800258309</v>
      </c>
      <c r="AF33">
        <f t="shared" si="24"/>
        <v>10.191025049346313</v>
      </c>
    </row>
    <row r="34" spans="1:32" x14ac:dyDescent="0.25">
      <c r="A34" t="s">
        <v>619</v>
      </c>
      <c r="B34">
        <v>0</v>
      </c>
      <c r="C34">
        <f t="shared" si="3"/>
        <v>1.8849196087823394</v>
      </c>
      <c r="D34">
        <v>135.950567742819</v>
      </c>
      <c r="E34">
        <v>72.125393098670799</v>
      </c>
      <c r="F34">
        <v>780.89331604167296</v>
      </c>
      <c r="G34">
        <v>180.97362376763999</v>
      </c>
      <c r="H34">
        <v>53.656131181483403</v>
      </c>
      <c r="I34">
        <v>495.01720137834701</v>
      </c>
      <c r="J34">
        <v>113951.31</v>
      </c>
      <c r="K34">
        <v>134275.70000000001</v>
      </c>
      <c r="L34">
        <v>0.441819158281478</v>
      </c>
      <c r="M34">
        <v>0.20513795469183099</v>
      </c>
      <c r="N34">
        <v>1.02047008890226</v>
      </c>
      <c r="O34">
        <v>0.15365519943702999</v>
      </c>
      <c r="P34" s="37">
        <f t="shared" si="14"/>
        <v>12.556757676121558</v>
      </c>
      <c r="Q34" s="41">
        <f t="shared" si="15"/>
        <v>0.17409621128779632</v>
      </c>
      <c r="R34" s="39">
        <f t="shared" si="16"/>
        <v>838.18193547793385</v>
      </c>
      <c r="S34" s="39">
        <f t="shared" si="17"/>
        <v>1861.697998876828</v>
      </c>
      <c r="T34" s="37">
        <f t="shared" si="18"/>
        <v>7.3076947483685026E-2</v>
      </c>
      <c r="U34" s="38">
        <f t="shared" si="19"/>
        <v>0.20547512012578162</v>
      </c>
      <c r="V34" s="37">
        <f t="shared" si="20"/>
        <v>2.2271953316574691E-2</v>
      </c>
      <c r="W34" s="37">
        <f t="shared" si="21"/>
        <v>818.04177211414822</v>
      </c>
      <c r="X34" s="37">
        <f t="shared" si="22"/>
        <v>520.59468635372025</v>
      </c>
      <c r="Y34" s="39">
        <f t="shared" si="23"/>
        <v>1368.4428804346592</v>
      </c>
      <c r="AA34" t="s">
        <v>1180</v>
      </c>
      <c r="AD34">
        <v>2.59198061246718</v>
      </c>
      <c r="AF34">
        <f t="shared" si="24"/>
        <v>7.2742707046208217</v>
      </c>
    </row>
    <row r="35" spans="1:32" x14ac:dyDescent="0.25">
      <c r="A35" t="s">
        <v>620</v>
      </c>
      <c r="B35">
        <v>0</v>
      </c>
      <c r="C35">
        <f t="shared" si="3"/>
        <v>2.1924573577019499</v>
      </c>
      <c r="D35">
        <v>98.892091303352004</v>
      </c>
      <c r="E35">
        <v>45.105593938213197</v>
      </c>
      <c r="F35">
        <v>554.53325996205001</v>
      </c>
      <c r="G35">
        <v>8.7656829727510903</v>
      </c>
      <c r="H35">
        <v>73.391107818011605</v>
      </c>
      <c r="I35">
        <v>1123.74743352316</v>
      </c>
      <c r="J35">
        <v>154809.53</v>
      </c>
      <c r="K35">
        <v>166172.85999999999</v>
      </c>
      <c r="L35">
        <v>0.51125951863474794</v>
      </c>
      <c r="M35">
        <v>0.13146810292309699</v>
      </c>
      <c r="N35">
        <v>0.15384920433048299</v>
      </c>
      <c r="O35">
        <v>2.0550659990567599</v>
      </c>
      <c r="P35" s="37">
        <f t="shared" si="14"/>
        <v>8.0438574853651961</v>
      </c>
      <c r="Q35" s="41">
        <f t="shared" si="15"/>
        <v>0.17833392231535358</v>
      </c>
      <c r="R35" s="37">
        <f t="shared" si="16"/>
        <v>1565.4389340915136</v>
      </c>
      <c r="S35" s="39">
        <f t="shared" si="17"/>
        <v>3684.0853980911511</v>
      </c>
      <c r="T35" s="37">
        <f t="shared" si="18"/>
        <v>1.5087244246810085</v>
      </c>
      <c r="U35" s="38">
        <f t="shared" si="19"/>
        <v>0.15022255866935216</v>
      </c>
      <c r="V35" s="37">
        <f t="shared" si="20"/>
        <v>9.8109234077932844E-3</v>
      </c>
      <c r="W35" s="37">
        <f t="shared" si="21"/>
        <v>595.05350335060507</v>
      </c>
      <c r="X35" s="37">
        <f t="shared" si="22"/>
        <v>325.56817398469212</v>
      </c>
      <c r="Y35" s="39">
        <f t="shared" si="23"/>
        <v>947.02245454487468</v>
      </c>
      <c r="AA35" t="s">
        <v>1181</v>
      </c>
      <c r="AD35">
        <v>2.5906196081120498</v>
      </c>
      <c r="AF35">
        <f t="shared" si="24"/>
        <v>7.3229593872431442</v>
      </c>
    </row>
    <row r="36" spans="1:32" x14ac:dyDescent="0.25">
      <c r="A36" t="s">
        <v>621</v>
      </c>
      <c r="B36">
        <v>0</v>
      </c>
      <c r="C36">
        <f t="shared" si="3"/>
        <v>2.641184030735789</v>
      </c>
      <c r="D36">
        <v>144.724856655385</v>
      </c>
      <c r="E36">
        <v>54.795445895175703</v>
      </c>
      <c r="F36">
        <v>635.99781379835599</v>
      </c>
      <c r="G36">
        <v>97.567885682997698</v>
      </c>
      <c r="H36">
        <v>91.237027822830697</v>
      </c>
      <c r="I36">
        <v>150.438275780916</v>
      </c>
      <c r="J36">
        <v>156449.97</v>
      </c>
      <c r="K36">
        <v>145276.68</v>
      </c>
      <c r="L36">
        <v>0.44034472819850101</v>
      </c>
      <c r="M36">
        <v>0.15374645206902501</v>
      </c>
      <c r="N36">
        <v>0.72109800895360998</v>
      </c>
      <c r="O36">
        <v>3.1061071491896</v>
      </c>
      <c r="P36" s="37">
        <f t="shared" si="14"/>
        <v>12.469009925027052</v>
      </c>
      <c r="Q36" s="41">
        <f t="shared" si="15"/>
        <v>0.22755558826695937</v>
      </c>
      <c r="R36" s="39">
        <f t="shared" si="16"/>
        <v>1081.0165828841311</v>
      </c>
      <c r="S36" s="39">
        <f t="shared" si="17"/>
        <v>2651.2546367067785</v>
      </c>
      <c r="T36" s="37">
        <f t="shared" si="18"/>
        <v>0.13554664946792638</v>
      </c>
      <c r="U36" s="38">
        <f t="shared" si="19"/>
        <v>0.12083909639635539</v>
      </c>
      <c r="V36" s="37">
        <f t="shared" si="20"/>
        <v>7.3285870519120805E-2</v>
      </c>
      <c r="W36" s="37">
        <f t="shared" si="21"/>
        <v>870.83842438451825</v>
      </c>
      <c r="X36" s="37">
        <f t="shared" si="22"/>
        <v>395.50866544860406</v>
      </c>
      <c r="Y36" s="39">
        <f t="shared" si="23"/>
        <v>1312.1753057071169</v>
      </c>
      <c r="AA36" t="s">
        <v>1182</v>
      </c>
      <c r="AD36">
        <v>2.6109574621577498</v>
      </c>
      <c r="AF36">
        <f t="shared" si="24"/>
        <v>6.5953913106843292</v>
      </c>
    </row>
    <row r="37" spans="1:32" x14ac:dyDescent="0.25">
      <c r="A37" t="s">
        <v>622</v>
      </c>
      <c r="B37">
        <v>0</v>
      </c>
      <c r="C37">
        <f t="shared" si="3"/>
        <v>1.8771210983220827</v>
      </c>
      <c r="D37">
        <v>91.206857941394404</v>
      </c>
      <c r="E37">
        <v>48.588691493011403</v>
      </c>
      <c r="F37">
        <v>45109.001726624898</v>
      </c>
      <c r="G37">
        <v>46.512693038517597</v>
      </c>
      <c r="H37">
        <v>73.246769544982001</v>
      </c>
      <c r="I37">
        <v>559.492785290244</v>
      </c>
      <c r="J37">
        <v>121188.69</v>
      </c>
      <c r="K37">
        <v>139394.59</v>
      </c>
      <c r="L37">
        <v>0.48333113885567602</v>
      </c>
      <c r="M37">
        <v>0.145513530105462</v>
      </c>
      <c r="N37">
        <v>0.99983683623670006</v>
      </c>
      <c r="O37">
        <v>0.73299596144087897</v>
      </c>
      <c r="P37" s="37">
        <f t="shared" si="14"/>
        <v>9.8242517301056403E-2</v>
      </c>
      <c r="Q37" s="41">
        <f t="shared" si="15"/>
        <v>2.021921444729311E-3</v>
      </c>
      <c r="R37" s="37">
        <f t="shared" si="16"/>
        <v>1328.7234396109843</v>
      </c>
      <c r="S37" s="39">
        <f t="shared" si="17"/>
        <v>2868.8689840525826</v>
      </c>
      <c r="T37" s="37">
        <f t="shared" si="18"/>
        <v>0.28433098872706108</v>
      </c>
      <c r="U37" s="38">
        <f t="shared" si="19"/>
        <v>0.15051858352919401</v>
      </c>
      <c r="V37" s="37">
        <f t="shared" si="20"/>
        <v>1.9705347932736324E-2</v>
      </c>
      <c r="W37" s="37">
        <f t="shared" si="21"/>
        <v>548.80991626666196</v>
      </c>
      <c r="X37" s="37">
        <f t="shared" si="22"/>
        <v>350.70886301496097</v>
      </c>
      <c r="Y37" s="39">
        <f t="shared" si="23"/>
        <v>919.38647581541727</v>
      </c>
      <c r="AA37" t="s">
        <v>1183</v>
      </c>
      <c r="AD37">
        <v>2.5125148934756401</v>
      </c>
      <c r="AF37">
        <f t="shared" si="24"/>
        <v>10.117083923219116</v>
      </c>
    </row>
    <row r="38" spans="1:32" x14ac:dyDescent="0.25">
      <c r="A38" t="s">
        <v>623</v>
      </c>
      <c r="B38">
        <v>0</v>
      </c>
      <c r="C38">
        <f t="shared" si="3"/>
        <v>0.65086575073571928</v>
      </c>
      <c r="D38">
        <v>25.6072427464856</v>
      </c>
      <c r="E38">
        <v>39.3433557035993</v>
      </c>
      <c r="F38">
        <v>193.67470919002901</v>
      </c>
      <c r="G38">
        <v>37.268816461226201</v>
      </c>
      <c r="H38">
        <v>68.264474474035396</v>
      </c>
      <c r="I38">
        <v>1948.8788152310999</v>
      </c>
      <c r="J38">
        <v>23490.587</v>
      </c>
      <c r="K38">
        <v>43129.150999999998</v>
      </c>
      <c r="L38">
        <v>0.55244418134502704</v>
      </c>
      <c r="M38" s="36">
        <v>0.24741267708404699</v>
      </c>
      <c r="N38">
        <v>0.13188689064936299</v>
      </c>
      <c r="O38">
        <v>0.14602681858105199</v>
      </c>
      <c r="P38" s="37">
        <f t="shared" si="14"/>
        <v>5.2018916882683213</v>
      </c>
      <c r="Q38" s="41">
        <f t="shared" si="15"/>
        <v>0.20314142134581206</v>
      </c>
      <c r="R38" s="39">
        <f t="shared" si="16"/>
        <v>917.3415206220867</v>
      </c>
      <c r="S38" s="39">
        <f t="shared" si="17"/>
        <v>1096.2245143734488</v>
      </c>
      <c r="T38" s="37">
        <f t="shared" si="18"/>
        <v>0.35485430597880807</v>
      </c>
      <c r="U38" s="38">
        <f t="shared" si="19"/>
        <v>0.1615042096924571</v>
      </c>
      <c r="V38" s="37">
        <f t="shared" si="20"/>
        <v>5.657098796413693E-3</v>
      </c>
      <c r="W38" s="37">
        <f t="shared" si="21"/>
        <v>154.08390404753365</v>
      </c>
      <c r="X38" s="37">
        <f t="shared" si="22"/>
        <v>283.97684979821059</v>
      </c>
      <c r="Y38" s="39">
        <f t="shared" si="23"/>
        <v>427.15738843420689</v>
      </c>
      <c r="AA38" t="s">
        <v>1184</v>
      </c>
      <c r="AD38">
        <v>2.6064431950920102</v>
      </c>
      <c r="AF38">
        <f t="shared" si="24"/>
        <v>6.7568850749090466</v>
      </c>
    </row>
    <row r="39" spans="1:32" x14ac:dyDescent="0.25">
      <c r="A39" t="s">
        <v>624</v>
      </c>
      <c r="B39">
        <v>0</v>
      </c>
      <c r="C39">
        <f t="shared" si="3"/>
        <v>1.2985230487316333</v>
      </c>
      <c r="D39">
        <v>78.939001633684498</v>
      </c>
      <c r="E39">
        <v>60.791375024717702</v>
      </c>
      <c r="F39">
        <v>56416.633457170698</v>
      </c>
      <c r="G39">
        <v>78.421668863051806</v>
      </c>
      <c r="H39">
        <v>49.071935640520898</v>
      </c>
      <c r="I39">
        <v>1212.64220691064</v>
      </c>
      <c r="J39">
        <v>112564.54</v>
      </c>
      <c r="K39">
        <v>170676.56</v>
      </c>
      <c r="L39">
        <v>0.47521155037865498</v>
      </c>
      <c r="M39">
        <v>0.13025526414173499</v>
      </c>
      <c r="N39">
        <v>0.64771604050293596</v>
      </c>
      <c r="O39">
        <v>1.3743385642862</v>
      </c>
      <c r="P39" s="37">
        <f t="shared" si="14"/>
        <v>8.5060205799645711E-2</v>
      </c>
      <c r="Q39" s="41">
        <f t="shared" si="15"/>
        <v>1.3992150328078668E-3</v>
      </c>
      <c r="R39" s="37">
        <f t="shared" si="16"/>
        <v>1425.9686298333795</v>
      </c>
      <c r="S39" s="39">
        <f t="shared" si="17"/>
        <v>2807.5785410447306</v>
      </c>
      <c r="T39" s="37">
        <f t="shared" si="18"/>
        <v>0.16863961442971701</v>
      </c>
      <c r="U39" s="38">
        <f t="shared" si="19"/>
        <v>0.22467016750193489</v>
      </c>
      <c r="V39" s="37">
        <f t="shared" si="20"/>
        <v>9.0917171917408238E-3</v>
      </c>
      <c r="W39" s="37">
        <f t="shared" si="21"/>
        <v>474.99176985784834</v>
      </c>
      <c r="X39" s="37">
        <f t="shared" si="22"/>
        <v>438.7867497749213</v>
      </c>
      <c r="Y39" s="39">
        <f t="shared" si="23"/>
        <v>918.95785724285554</v>
      </c>
      <c r="AA39" t="s">
        <v>1185</v>
      </c>
      <c r="AD39">
        <v>2.5832907485068701</v>
      </c>
      <c r="AF39">
        <f t="shared" si="24"/>
        <v>7.5851426182924282</v>
      </c>
    </row>
    <row r="40" spans="1:32" x14ac:dyDescent="0.25">
      <c r="A40" t="s">
        <v>625</v>
      </c>
      <c r="B40">
        <v>0</v>
      </c>
      <c r="C40">
        <f t="shared" si="3"/>
        <v>1.1848462241531696</v>
      </c>
      <c r="D40">
        <v>56.401155894768003</v>
      </c>
      <c r="E40">
        <v>47.602089406225602</v>
      </c>
      <c r="F40">
        <v>1642.6466267129499</v>
      </c>
      <c r="G40">
        <v>64.0240422325205</v>
      </c>
      <c r="H40">
        <v>148.65065501691501</v>
      </c>
      <c r="I40">
        <v>1693.3077366902601</v>
      </c>
      <c r="J40">
        <v>98194.036999999997</v>
      </c>
      <c r="K40">
        <v>167234.25</v>
      </c>
      <c r="L40">
        <v>0.45974858326642498</v>
      </c>
      <c r="M40">
        <v>0.14185035099344601</v>
      </c>
      <c r="N40">
        <v>0.58614495069419603</v>
      </c>
      <c r="O40">
        <v>4.9318131366180404</v>
      </c>
      <c r="P40" s="37">
        <f t="shared" si="14"/>
        <v>1.6344433561402745</v>
      </c>
      <c r="Q40" s="41">
        <f t="shared" si="15"/>
        <v>3.4335538135570054E-2</v>
      </c>
      <c r="R40" s="39">
        <f t="shared" si="16"/>
        <v>1740.9933438812532</v>
      </c>
      <c r="S40" s="39">
        <f t="shared" si="17"/>
        <v>3513.1703689067144</v>
      </c>
      <c r="T40" s="37">
        <f t="shared" si="18"/>
        <v>0.20656302755720829</v>
      </c>
      <c r="U40" s="38">
        <f t="shared" si="19"/>
        <v>7.4167180755076112E-2</v>
      </c>
      <c r="V40" s="37">
        <f t="shared" si="20"/>
        <v>6.51092519163083E-3</v>
      </c>
      <c r="W40" s="37">
        <f t="shared" si="21"/>
        <v>339.37704184305932</v>
      </c>
      <c r="X40" s="37">
        <f t="shared" si="22"/>
        <v>343.58765671216099</v>
      </c>
      <c r="Y40" s="39">
        <f t="shared" si="23"/>
        <v>683.99299947322595</v>
      </c>
      <c r="AA40" t="s">
        <v>1186</v>
      </c>
      <c r="AD40">
        <v>2.4930269046648701</v>
      </c>
      <c r="AF40">
        <f t="shared" si="24"/>
        <v>10.814248850413078</v>
      </c>
    </row>
    <row r="41" spans="1:32" x14ac:dyDescent="0.25">
      <c r="A41" t="s">
        <v>626</v>
      </c>
      <c r="B41">
        <v>0</v>
      </c>
      <c r="C41">
        <f t="shared" si="3"/>
        <v>1.2444477399531211</v>
      </c>
      <c r="D41">
        <v>78.851779037278206</v>
      </c>
      <c r="E41">
        <v>63.362868930316502</v>
      </c>
      <c r="F41">
        <v>56554.909998208597</v>
      </c>
      <c r="G41">
        <v>82.700151109799194</v>
      </c>
      <c r="H41">
        <v>72.168324592628196</v>
      </c>
      <c r="I41">
        <v>885.01416108224601</v>
      </c>
      <c r="J41">
        <v>77606.307000000001</v>
      </c>
      <c r="K41">
        <v>134772.62</v>
      </c>
      <c r="L41">
        <v>0.54096149543392302</v>
      </c>
      <c r="M41">
        <v>0.117257145423956</v>
      </c>
      <c r="N41">
        <v>0.74731509735548896</v>
      </c>
      <c r="O41">
        <v>2.0769980303161102</v>
      </c>
      <c r="P41" s="37">
        <f t="shared" si="14"/>
        <v>8.8343787307231095E-2</v>
      </c>
      <c r="Q41" s="41">
        <f t="shared" si="15"/>
        <v>1.3942516934387461E-3</v>
      </c>
      <c r="R41" s="37">
        <f t="shared" si="16"/>
        <v>984.20489616741065</v>
      </c>
      <c r="S41" s="39">
        <f t="shared" si="17"/>
        <v>2126.9968086233052</v>
      </c>
      <c r="T41" s="37">
        <f t="shared" si="18"/>
        <v>0.15991506451350318</v>
      </c>
      <c r="U41" s="38">
        <f t="shared" si="19"/>
        <v>0.15276785296365564</v>
      </c>
      <c r="V41" s="37">
        <f t="shared" si="20"/>
        <v>1.2457427784565612E-2</v>
      </c>
      <c r="W41" s="37">
        <f t="shared" si="21"/>
        <v>474.46693404055645</v>
      </c>
      <c r="X41" s="37">
        <f t="shared" si="22"/>
        <v>457.34756456887743</v>
      </c>
      <c r="Y41" s="39">
        <f t="shared" si="23"/>
        <v>935.29604149241595</v>
      </c>
      <c r="AA41" t="s">
        <v>1187</v>
      </c>
      <c r="AD41">
        <v>2.5926873136484199</v>
      </c>
      <c r="AF41">
        <f t="shared" si="24"/>
        <v>7.2489891179804093</v>
      </c>
    </row>
    <row r="42" spans="1:32" x14ac:dyDescent="0.25">
      <c r="A42" t="s">
        <v>627</v>
      </c>
      <c r="B42">
        <v>0</v>
      </c>
      <c r="C42">
        <f t="shared" si="3"/>
        <v>1.2447344881784193</v>
      </c>
      <c r="D42">
        <v>83.727416392124496</v>
      </c>
      <c r="E42">
        <v>67.265282023842403</v>
      </c>
      <c r="F42">
        <v>600.45843603878495</v>
      </c>
      <c r="G42">
        <v>107.05217511011899</v>
      </c>
      <c r="H42">
        <v>69.416520394803698</v>
      </c>
      <c r="I42">
        <v>144.75636819478501</v>
      </c>
      <c r="J42">
        <v>130345.04</v>
      </c>
      <c r="K42">
        <v>160718.49</v>
      </c>
      <c r="L42">
        <v>0.45984939632552002</v>
      </c>
      <c r="M42">
        <v>0.158373710336941</v>
      </c>
      <c r="N42">
        <v>0.90408533165087501</v>
      </c>
      <c r="O42">
        <v>1.63234396869288</v>
      </c>
      <c r="P42" s="37">
        <f t="shared" si="14"/>
        <v>9.3794140255532348</v>
      </c>
      <c r="Q42" s="41">
        <f t="shared" si="15"/>
        <v>0.13943915409778063</v>
      </c>
      <c r="R42" s="39">
        <f t="shared" si="16"/>
        <v>1556.7784796983226</v>
      </c>
      <c r="S42" s="39">
        <f t="shared" si="17"/>
        <v>2389.3230677756287</v>
      </c>
      <c r="T42" s="37">
        <f t="shared" si="18"/>
        <v>0.12353789155985044</v>
      </c>
      <c r="U42" s="38">
        <f t="shared" si="19"/>
        <v>0.1588238640786912</v>
      </c>
      <c r="V42" s="37">
        <f t="shared" si="20"/>
        <v>7.6162452384579679E-2</v>
      </c>
      <c r="W42" s="37">
        <f t="shared" si="21"/>
        <v>503.80461970207932</v>
      </c>
      <c r="X42" s="37">
        <f t="shared" si="22"/>
        <v>485.51483594398769</v>
      </c>
      <c r="Y42" s="39">
        <f t="shared" si="23"/>
        <v>993.02621172251781</v>
      </c>
      <c r="AA42" t="s">
        <v>1188</v>
      </c>
      <c r="AD42">
        <v>2.4931743570081499</v>
      </c>
      <c r="AF42">
        <f t="shared" si="24"/>
        <v>10.808973878061368</v>
      </c>
    </row>
    <row r="43" spans="1:32" x14ac:dyDescent="0.25">
      <c r="A43" t="s">
        <v>628</v>
      </c>
      <c r="B43">
        <v>0</v>
      </c>
      <c r="C43">
        <f t="shared" si="3"/>
        <v>1.2038315926596759</v>
      </c>
      <c r="D43">
        <v>41.506083488172202</v>
      </c>
      <c r="E43">
        <v>34.478313861551896</v>
      </c>
      <c r="F43">
        <v>65452.300824904902</v>
      </c>
      <c r="G43">
        <v>101.683203310072</v>
      </c>
      <c r="H43">
        <v>44.5892697515593</v>
      </c>
      <c r="I43">
        <v>312.688468336455</v>
      </c>
      <c r="J43">
        <v>22053.023000000001</v>
      </c>
      <c r="K43">
        <v>31241.580999999998</v>
      </c>
      <c r="L43">
        <v>0.54556308921970698</v>
      </c>
      <c r="M43">
        <v>0.39343996689892902</v>
      </c>
      <c r="N43">
        <v>0.789259088867862</v>
      </c>
      <c r="O43">
        <v>0.13247285349788199</v>
      </c>
      <c r="P43" s="37">
        <f t="shared" si="14"/>
        <v>2.1864162995542138E-2</v>
      </c>
      <c r="Q43" s="41">
        <f t="shared" si="15"/>
        <v>6.3414246657588771E-4</v>
      </c>
      <c r="R43" s="37">
        <f t="shared" si="16"/>
        <v>531.32025830103555</v>
      </c>
      <c r="S43" s="39">
        <f t="shared" si="17"/>
        <v>906.12264641046431</v>
      </c>
      <c r="T43" s="37">
        <f t="shared" si="18"/>
        <v>0.13006081210553314</v>
      </c>
      <c r="U43" s="38">
        <f t="shared" si="19"/>
        <v>0.24725679656627367</v>
      </c>
      <c r="V43" s="37">
        <f t="shared" si="20"/>
        <v>3.5258735503277398E-2</v>
      </c>
      <c r="W43" s="37">
        <f t="shared" si="21"/>
        <v>249.75041041691884</v>
      </c>
      <c r="X43" s="37">
        <f t="shared" si="22"/>
        <v>248.8614095482902</v>
      </c>
      <c r="Y43" s="39">
        <f t="shared" si="23"/>
        <v>499.7228279366654</v>
      </c>
      <c r="AA43" t="s">
        <v>1189</v>
      </c>
      <c r="AD43">
        <v>2.5833498745069701</v>
      </c>
      <c r="AF43">
        <f t="shared" si="24"/>
        <v>7.5830274398635433</v>
      </c>
    </row>
    <row r="44" spans="1:32" x14ac:dyDescent="0.25">
      <c r="A44" t="s">
        <v>629</v>
      </c>
      <c r="B44">
        <v>0</v>
      </c>
      <c r="C44">
        <f t="shared" si="3"/>
        <v>1.1377586495997905</v>
      </c>
      <c r="D44">
        <v>27.583673119258901</v>
      </c>
      <c r="E44">
        <v>24.243870287394898</v>
      </c>
      <c r="F44">
        <v>79700.640996369097</v>
      </c>
      <c r="G44">
        <v>155.56210660898199</v>
      </c>
      <c r="H44">
        <v>38.134002069456898</v>
      </c>
      <c r="I44">
        <v>453.43166563609498</v>
      </c>
      <c r="J44">
        <v>14723.91</v>
      </c>
      <c r="K44">
        <v>26047.727999999999</v>
      </c>
      <c r="L44">
        <v>0.13606567918241499</v>
      </c>
      <c r="M44">
        <v>0.25796103934516601</v>
      </c>
      <c r="N44">
        <v>4.9999999785815703</v>
      </c>
      <c r="O44">
        <v>0.64282659289666799</v>
      </c>
      <c r="P44" s="37">
        <f t="shared" si="14"/>
        <v>8.3905848785291396E-3</v>
      </c>
      <c r="Q44" s="41">
        <f t="shared" si="15"/>
        <v>3.4609098213545761E-4</v>
      </c>
      <c r="R44" s="39">
        <f t="shared" si="16"/>
        <v>533.79076587591146</v>
      </c>
      <c r="S44" s="39">
        <f t="shared" si="17"/>
        <v>1074.4046924530437</v>
      </c>
      <c r="T44" s="37">
        <f t="shared" si="18"/>
        <v>8.501427685883757E-2</v>
      </c>
      <c r="U44" s="38">
        <f t="shared" si="19"/>
        <v>0.28911206277062584</v>
      </c>
      <c r="V44" s="37">
        <f t="shared" si="20"/>
        <v>2.4314578878238725E-2</v>
      </c>
      <c r="W44" s="37">
        <f t="shared" si="21"/>
        <v>165.97648111762169</v>
      </c>
      <c r="X44" s="37">
        <f t="shared" si="22"/>
        <v>174.99010412324841</v>
      </c>
      <c r="Y44" s="39">
        <f t="shared" si="23"/>
        <v>340.85164138341827</v>
      </c>
      <c r="AA44" t="s">
        <v>1190</v>
      </c>
      <c r="AD44">
        <v>2.5776801482900198</v>
      </c>
      <c r="AF44">
        <f t="shared" si="24"/>
        <v>7.7858566955466779</v>
      </c>
    </row>
    <row r="45" spans="1:32" x14ac:dyDescent="0.25">
      <c r="A45" t="s">
        <v>630</v>
      </c>
      <c r="B45">
        <v>0</v>
      </c>
      <c r="C45">
        <f t="shared" si="3"/>
        <v>1.0328903044587998</v>
      </c>
      <c r="D45">
        <v>27.6984565171018</v>
      </c>
      <c r="E45">
        <v>26.816455142944601</v>
      </c>
      <c r="F45">
        <v>79644.510113571698</v>
      </c>
      <c r="G45">
        <v>71.002638816982497</v>
      </c>
      <c r="H45">
        <v>54.113227936759301</v>
      </c>
      <c r="I45">
        <v>391.57363104641797</v>
      </c>
      <c r="J45">
        <v>14768.683000000001</v>
      </c>
      <c r="K45">
        <v>24235.061000000002</v>
      </c>
      <c r="L45">
        <v>0.436841781160342</v>
      </c>
      <c r="M45">
        <v>0.248609163779416</v>
      </c>
      <c r="N45">
        <v>0.25319625941432999</v>
      </c>
      <c r="O45">
        <v>3.5025385391068502</v>
      </c>
      <c r="P45" s="37">
        <f t="shared" si="14"/>
        <v>9.3261219845596193E-3</v>
      </c>
      <c r="Q45" s="41">
        <f t="shared" si="15"/>
        <v>3.4777609250912937E-4</v>
      </c>
      <c r="R45" s="37">
        <f t="shared" si="16"/>
        <v>533.19516164669335</v>
      </c>
      <c r="S45" s="39">
        <f t="shared" si="17"/>
        <v>903.7384274250818</v>
      </c>
      <c r="T45" s="37">
        <f t="shared" si="18"/>
        <v>0.18626068298797971</v>
      </c>
      <c r="U45" s="38">
        <f t="shared" si="19"/>
        <v>0.20373946298092999</v>
      </c>
      <c r="V45" s="37">
        <f t="shared" si="20"/>
        <v>2.8155624193941374E-2</v>
      </c>
      <c r="W45" s="37">
        <f t="shared" si="21"/>
        <v>166.66715579253966</v>
      </c>
      <c r="X45" s="37">
        <f t="shared" si="22"/>
        <v>193.55879329712982</v>
      </c>
      <c r="Y45" s="39">
        <f t="shared" si="23"/>
        <v>358.52552326092507</v>
      </c>
      <c r="AA45" t="s">
        <v>1191</v>
      </c>
      <c r="AD45">
        <v>2.5807192665035101</v>
      </c>
      <c r="AF45">
        <f t="shared" si="24"/>
        <v>7.6771350286463536</v>
      </c>
    </row>
    <row r="46" spans="1:32" x14ac:dyDescent="0.25">
      <c r="A46" t="s">
        <v>631</v>
      </c>
      <c r="B46">
        <v>0</v>
      </c>
      <c r="C46">
        <f t="shared" si="3"/>
        <v>0.64122964855939057</v>
      </c>
      <c r="D46">
        <v>22.538009206972902</v>
      </c>
      <c r="E46">
        <v>35.1481084157721</v>
      </c>
      <c r="F46">
        <v>421.17510443153498</v>
      </c>
      <c r="G46">
        <v>82.320809368300303</v>
      </c>
      <c r="H46">
        <v>45.886973152906201</v>
      </c>
      <c r="I46">
        <v>1993.5964925399301</v>
      </c>
      <c r="J46">
        <v>24047.032999999999</v>
      </c>
      <c r="K46">
        <v>49360.061000000002</v>
      </c>
      <c r="L46">
        <v>0.42502014120215398</v>
      </c>
      <c r="M46">
        <v>0.179836007078541</v>
      </c>
      <c r="N46">
        <v>1.1993189939181801</v>
      </c>
      <c r="O46">
        <v>1.93217366700473</v>
      </c>
      <c r="P46" s="37">
        <f t="shared" si="14"/>
        <v>1.8808528394657902</v>
      </c>
      <c r="Q46" s="41">
        <f t="shared" si="15"/>
        <v>8.3452483411173881E-2</v>
      </c>
      <c r="R46" s="39">
        <f t="shared" si="16"/>
        <v>1066.9546178266814</v>
      </c>
      <c r="S46" s="39">
        <f t="shared" si="17"/>
        <v>1404.344735031332</v>
      </c>
      <c r="T46" s="37">
        <f t="shared" si="18"/>
        <v>0.16065196760677888</v>
      </c>
      <c r="U46" s="38">
        <f t="shared" si="19"/>
        <v>0.24026426766616535</v>
      </c>
      <c r="V46" s="37">
        <f t="shared" si="20"/>
        <v>5.5302063588372691E-3</v>
      </c>
      <c r="W46" s="37">
        <f t="shared" si="21"/>
        <v>135.61571163479718</v>
      </c>
      <c r="X46" s="37">
        <f t="shared" si="22"/>
        <v>253.69592719727785</v>
      </c>
      <c r="Y46" s="39">
        <f t="shared" si="23"/>
        <v>379.38143667108932</v>
      </c>
      <c r="AA46" t="s">
        <v>1192</v>
      </c>
      <c r="AD46">
        <v>2.4492033531422601</v>
      </c>
      <c r="AF46">
        <f t="shared" si="24"/>
        <v>12.381996215382651</v>
      </c>
    </row>
    <row r="47" spans="1:32" x14ac:dyDescent="0.25">
      <c r="A47" t="s">
        <v>632</v>
      </c>
      <c r="B47">
        <v>0</v>
      </c>
      <c r="C47">
        <f t="shared" si="3"/>
        <v>0.5107890257420471</v>
      </c>
      <c r="D47">
        <v>23.403987111916798</v>
      </c>
      <c r="E47">
        <v>45.819283368347101</v>
      </c>
      <c r="F47">
        <v>490.72648443098302</v>
      </c>
      <c r="G47">
        <v>59.792415171887001</v>
      </c>
      <c r="H47">
        <v>78.969268023517799</v>
      </c>
      <c r="I47">
        <v>54.525235881180599</v>
      </c>
      <c r="J47">
        <v>19497.2</v>
      </c>
      <c r="K47">
        <v>40185.599999999999</v>
      </c>
      <c r="L47">
        <v>0.47586961649141102</v>
      </c>
      <c r="M47">
        <v>0.28729347915411202</v>
      </c>
      <c r="N47">
        <v>0.75305397984892997</v>
      </c>
      <c r="O47">
        <v>1.0379070719418499</v>
      </c>
      <c r="P47" s="37">
        <f t="shared" si="14"/>
        <v>2.1852375028698452</v>
      </c>
      <c r="Q47" s="41">
        <f t="shared" si="15"/>
        <v>9.3370308760645754E-2</v>
      </c>
      <c r="R47" s="37">
        <f t="shared" si="16"/>
        <v>833.07172862321625</v>
      </c>
      <c r="S47" s="39">
        <f t="shared" si="17"/>
        <v>877.04558093898595</v>
      </c>
      <c r="T47" s="37">
        <f t="shared" si="18"/>
        <v>0.22118190011194075</v>
      </c>
      <c r="U47" s="38">
        <f t="shared" si="19"/>
        <v>0.13961127253600286</v>
      </c>
      <c r="V47" s="37">
        <f t="shared" si="20"/>
        <v>0.20219995057014106</v>
      </c>
      <c r="W47" s="37">
        <f t="shared" si="21"/>
        <v>140.82647398565481</v>
      </c>
      <c r="X47" s="37">
        <f t="shared" si="22"/>
        <v>330.71952095241318</v>
      </c>
      <c r="Y47" s="39">
        <f t="shared" si="23"/>
        <v>455.2572592529454</v>
      </c>
      <c r="AA47" t="s">
        <v>1193</v>
      </c>
      <c r="AD47">
        <v>2.5737085053339102</v>
      </c>
      <c r="AF47">
        <f t="shared" si="24"/>
        <v>7.9279385798920909</v>
      </c>
    </row>
    <row r="48" spans="1:32" x14ac:dyDescent="0.25">
      <c r="A48" t="s">
        <v>633</v>
      </c>
      <c r="B48">
        <v>0</v>
      </c>
      <c r="C48">
        <f t="shared" si="3"/>
        <v>0.73327489644984445</v>
      </c>
      <c r="D48">
        <v>36.839781691211101</v>
      </c>
      <c r="E48">
        <v>50.240069405854697</v>
      </c>
      <c r="F48">
        <v>422.12976761602602</v>
      </c>
      <c r="G48">
        <v>162.16740890292601</v>
      </c>
      <c r="H48">
        <v>54.372265486232003</v>
      </c>
      <c r="I48">
        <v>143.608047810963</v>
      </c>
      <c r="J48">
        <v>16283.666999999999</v>
      </c>
      <c r="K48">
        <v>30064</v>
      </c>
      <c r="L48">
        <v>0.69408788623038098</v>
      </c>
      <c r="M48">
        <v>0.58711895965423899</v>
      </c>
      <c r="N48">
        <v>0.12019585769614501</v>
      </c>
      <c r="O48">
        <v>3.3473598127007703E-2</v>
      </c>
      <c r="P48" s="37">
        <f t="shared" si="14"/>
        <v>4.3845123728552577</v>
      </c>
      <c r="Q48" s="41">
        <f t="shared" si="15"/>
        <v>0.11901569910500513</v>
      </c>
      <c r="R48" s="39">
        <f t="shared" si="16"/>
        <v>442.01312419516341</v>
      </c>
      <c r="S48" s="39">
        <f t="shared" si="17"/>
        <v>598.40681662148563</v>
      </c>
      <c r="T48" s="37">
        <f t="shared" si="18"/>
        <v>8.1551528075018642E-2</v>
      </c>
      <c r="U48" s="38">
        <f t="shared" si="19"/>
        <v>0.20276881791492979</v>
      </c>
      <c r="V48" s="37">
        <f t="shared" si="20"/>
        <v>7.6771463494250999E-2</v>
      </c>
      <c r="W48" s="37">
        <f t="shared" si="21"/>
        <v>221.67233869877316</v>
      </c>
      <c r="X48" s="37">
        <f t="shared" si="22"/>
        <v>362.62836223227561</v>
      </c>
      <c r="Y48" s="39">
        <f t="shared" si="23"/>
        <v>572.693749826621</v>
      </c>
      <c r="AA48" t="s">
        <v>1194</v>
      </c>
      <c r="AD48">
        <v>2.6402456988243901</v>
      </c>
      <c r="AF48">
        <f t="shared" si="24"/>
        <v>5.5476315042925384</v>
      </c>
    </row>
    <row r="49" spans="1:32" x14ac:dyDescent="0.25">
      <c r="A49" t="s">
        <v>593</v>
      </c>
      <c r="B49">
        <v>2</v>
      </c>
      <c r="C49">
        <f t="shared" si="3"/>
        <v>0.15005661118241648</v>
      </c>
      <c r="D49">
        <v>31.561229906036299</v>
      </c>
      <c r="E49">
        <v>210.328819619076</v>
      </c>
      <c r="F49">
        <v>188.463151696578</v>
      </c>
      <c r="G49">
        <v>48.871695435722103</v>
      </c>
      <c r="H49">
        <v>108.304958374164</v>
      </c>
      <c r="I49">
        <v>4.4977711832044402</v>
      </c>
      <c r="J49">
        <v>5740.7867999999999</v>
      </c>
      <c r="K49">
        <v>5087.4386000000004</v>
      </c>
      <c r="L49">
        <v>0.58686879767461497</v>
      </c>
      <c r="M49" s="36">
        <v>0.91935328059903698</v>
      </c>
      <c r="N49">
        <v>0.22233056014354999</v>
      </c>
      <c r="O49">
        <v>7.6893036445884896E-2</v>
      </c>
      <c r="P49" s="37">
        <f t="shared" si="14"/>
        <v>35.222992781901084</v>
      </c>
      <c r="Q49" s="41">
        <f t="shared" si="15"/>
        <v>1.1160209182838101</v>
      </c>
      <c r="R49" s="39">
        <f t="shared" si="16"/>
        <v>181.89363396456343</v>
      </c>
      <c r="S49" s="39">
        <f t="shared" si="17"/>
        <v>24.18802430030178</v>
      </c>
      <c r="T49" s="37">
        <f t="shared" si="18"/>
        <v>0.27060653169673682</v>
      </c>
      <c r="U49" s="38">
        <f t="shared" si="19"/>
        <v>0.10179589342448792</v>
      </c>
      <c r="V49" s="37">
        <f t="shared" si="20"/>
        <v>2.4512140682410677</v>
      </c>
      <c r="W49" s="37">
        <f t="shared" si="21"/>
        <v>189.91023627997853</v>
      </c>
      <c r="X49" s="37">
        <f t="shared" si="22"/>
        <v>1518.1347536081435</v>
      </c>
      <c r="Y49" s="39">
        <f t="shared" si="23"/>
        <v>1590.8263250688012</v>
      </c>
      <c r="AA49" t="s">
        <v>1195</v>
      </c>
      <c r="AD49">
        <v>2.5723559744714701</v>
      </c>
      <c r="AF49">
        <f t="shared" si="24"/>
        <v>7.9763241310844997</v>
      </c>
    </row>
    <row r="50" spans="1:32" x14ac:dyDescent="0.25">
      <c r="P50" s="66" t="s">
        <v>1382</v>
      </c>
      <c r="Q50" s="47">
        <f>MEDIAN(Q7:Q48)</f>
        <v>7.3258970529830145E-2</v>
      </c>
      <c r="AA50" t="s">
        <v>1196</v>
      </c>
      <c r="AD50">
        <v>2.5945050688711602</v>
      </c>
      <c r="AF50">
        <f t="shared" si="24"/>
        <v>7.1839605919573497</v>
      </c>
    </row>
    <row r="51" spans="1:32" x14ac:dyDescent="0.25">
      <c r="AA51" t="s">
        <v>1197</v>
      </c>
      <c r="AD51">
        <v>2.60667667543547</v>
      </c>
      <c r="AF51">
        <f t="shared" si="24"/>
        <v>6.7485325297475089</v>
      </c>
    </row>
    <row r="52" spans="1:32" x14ac:dyDescent="0.25">
      <c r="AA52" t="s">
        <v>1198</v>
      </c>
      <c r="AD52">
        <v>1.4258609153763</v>
      </c>
      <c r="AF52">
        <f t="shared" si="24"/>
        <v>48.991133415077407</v>
      </c>
    </row>
    <row r="53" spans="1:32" x14ac:dyDescent="0.25">
      <c r="AA53" t="s">
        <v>1199</v>
      </c>
      <c r="AD53">
        <v>2.5290530749708702</v>
      </c>
      <c r="AF53">
        <f t="shared" si="24"/>
        <v>9.5254456474586853</v>
      </c>
    </row>
    <row r="70" ht="15.75" customHeight="1" x14ac:dyDescent="0.25"/>
    <row r="83" spans="16:25" x14ac:dyDescent="0.25"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8:Y50">
    <sortCondition ref="B8:B50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9">
    <cfRule type="cellIs" dxfId="149" priority="1" operator="equal">
      <formula>2</formula>
    </cfRule>
    <cfRule type="cellIs" dxfId="148" priority="2" operator="equal">
      <formula>1</formula>
    </cfRule>
  </conditionalFormatting>
  <conditionalFormatting sqref="B149:B3259">
    <cfRule type="cellIs" dxfId="147" priority="7" operator="equal">
      <formula>2</formula>
    </cfRule>
    <cfRule type="cellIs" dxfId="146" priority="8" operator="equal">
      <formula>1</formula>
    </cfRule>
  </conditionalFormatting>
  <conditionalFormatting sqref="C2:C4">
    <cfRule type="cellIs" dxfId="145" priority="13" operator="between">
      <formula>0.6</formula>
      <formula>1.5</formula>
    </cfRule>
  </conditionalFormatting>
  <conditionalFormatting sqref="C5:C6">
    <cfRule type="cellIs" dxfId="144" priority="15" operator="between">
      <formula>0.5</formula>
      <formula>1.7</formula>
    </cfRule>
  </conditionalFormatting>
  <conditionalFormatting sqref="R3:S4">
    <cfRule type="cellIs" dxfId="143" priority="14" operator="lessThan">
      <formula>100</formula>
    </cfRule>
  </conditionalFormatting>
  <conditionalFormatting sqref="R7:S49 R83:S94">
    <cfRule type="cellIs" dxfId="142" priority="4" operator="lessThan">
      <formula>100</formula>
    </cfRule>
    <cfRule type="cellIs" dxfId="141" priority="5" operator="lessThan">
      <formula>150</formula>
    </cfRule>
    <cfRule type="cellIs" dxfId="140" priority="6" operator="lessThan">
      <formula>200</formula>
    </cfRule>
  </conditionalFormatting>
  <conditionalFormatting sqref="Y7:Y49 Y83:Y94">
    <cfRule type="cellIs" dxfId="139" priority="3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3DE3-8CA6-4FD3-B5B4-FC17402AC7AA}">
  <dimension ref="A1:AK105"/>
  <sheetViews>
    <sheetView zoomScale="80" zoomScaleNormal="80" workbookViewId="0">
      <selection activeCell="Q60" sqref="Q60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7" width="10.28515625" bestFit="1" customWidth="1"/>
    <col min="8" max="8" width="12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8.710937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174.82944333655689</v>
      </c>
      <c r="E5" s="31">
        <f t="shared" si="1"/>
        <v>159.44940159452298</v>
      </c>
      <c r="F5" s="31">
        <f t="shared" si="1"/>
        <v>4081.2364583020931</v>
      </c>
      <c r="G5" s="31">
        <f t="shared" si="1"/>
        <v>79.716521050932869</v>
      </c>
      <c r="H5" s="31">
        <f t="shared" si="1"/>
        <v>56.516485052017956</v>
      </c>
      <c r="I5" s="31">
        <f t="shared" si="1"/>
        <v>513.32228778064734</v>
      </c>
      <c r="J5" s="31">
        <f t="shared" si="1"/>
        <v>245251.82649999994</v>
      </c>
      <c r="K5" s="51">
        <f t="shared" si="1"/>
        <v>260868.25264285714</v>
      </c>
      <c r="L5" s="31">
        <f t="shared" si="1"/>
        <v>0.40583396003262867</v>
      </c>
      <c r="M5" s="31">
        <f t="shared" si="1"/>
        <v>0.28127905483457177</v>
      </c>
      <c r="N5" s="31">
        <f t="shared" si="1"/>
        <v>0.82670804872506765</v>
      </c>
      <c r="O5" s="31">
        <f t="shared" si="1"/>
        <v>0.93073725470611091</v>
      </c>
      <c r="P5" s="31">
        <f t="shared" si="1"/>
        <v>21.796064198616769</v>
      </c>
      <c r="Q5" s="31">
        <f t="shared" si="1"/>
        <v>0.15702946216192068</v>
      </c>
      <c r="R5" s="31">
        <f t="shared" si="1"/>
        <v>1594.9502801381391</v>
      </c>
      <c r="S5" s="31">
        <f t="shared" si="1"/>
        <v>1659.1683055376773</v>
      </c>
      <c r="T5" s="31">
        <f t="shared" si="1"/>
        <v>0.1959563260835992</v>
      </c>
      <c r="U5" s="31">
        <f t="shared" si="1"/>
        <v>0.24726432727742734</v>
      </c>
      <c r="V5" s="31">
        <f t="shared" si="1"/>
        <v>5.974918295376655E-2</v>
      </c>
      <c r="W5" s="31">
        <f t="shared" si="1"/>
        <v>1051.9837468815679</v>
      </c>
      <c r="X5" s="31">
        <f t="shared" si="1"/>
        <v>1150.8916297874416</v>
      </c>
      <c r="Y5" s="31">
        <f t="shared" si="1"/>
        <v>2198.4351463566336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107.95667966750972</v>
      </c>
      <c r="E6" s="31">
        <f t="shared" si="2"/>
        <v>69.903519534089767</v>
      </c>
      <c r="F6" s="31">
        <f t="shared" si="2"/>
        <v>8749.9474515416641</v>
      </c>
      <c r="G6" s="31">
        <f t="shared" si="2"/>
        <v>230.13762082464899</v>
      </c>
      <c r="H6" s="31">
        <f t="shared" si="2"/>
        <v>227.61278735091011</v>
      </c>
      <c r="I6" s="31">
        <f t="shared" si="2"/>
        <v>505.17801702812403</v>
      </c>
      <c r="J6" s="31">
        <f t="shared" si="2"/>
        <v>130371.3743463584</v>
      </c>
      <c r="K6" s="50">
        <f t="shared" si="2"/>
        <v>148787.87855757016</v>
      </c>
      <c r="L6" s="31">
        <f t="shared" si="2"/>
        <v>0.11966796442854805</v>
      </c>
      <c r="M6" s="31">
        <f t="shared" si="2"/>
        <v>0.17171768057564732</v>
      </c>
      <c r="N6" s="31">
        <f t="shared" si="2"/>
        <v>0.27202894913287812</v>
      </c>
      <c r="O6" s="31">
        <f t="shared" si="2"/>
        <v>0.59349334084768224</v>
      </c>
      <c r="P6" s="31">
        <f t="shared" si="2"/>
        <v>19.498269962735193</v>
      </c>
      <c r="Q6" s="49">
        <f t="shared" si="2"/>
        <v>0.24355282909431572</v>
      </c>
      <c r="R6" s="31">
        <f t="shared" si="2"/>
        <v>1354.6684822536024</v>
      </c>
      <c r="S6" s="31">
        <f t="shared" si="2"/>
        <v>1122.375476107236</v>
      </c>
      <c r="T6" s="31">
        <f t="shared" si="2"/>
        <v>9.1711643804841231E-2</v>
      </c>
      <c r="U6" s="31">
        <f t="shared" si="2"/>
        <v>0.12701700038722302</v>
      </c>
      <c r="V6" s="31">
        <f t="shared" si="2"/>
        <v>8.5727864428980838E-2</v>
      </c>
      <c r="W6" s="31">
        <f t="shared" si="2"/>
        <v>649.59694551502662</v>
      </c>
      <c r="X6" s="31">
        <f t="shared" si="2"/>
        <v>504.55740015289041</v>
      </c>
      <c r="Y6" s="31">
        <f t="shared" si="2"/>
        <v>1052.2226814225221</v>
      </c>
      <c r="Z6" s="31"/>
      <c r="AA6" s="62"/>
      <c r="AB6" s="63">
        <f>AVERAGE(AB8:AB284)</f>
        <v>2.7953197372116509</v>
      </c>
      <c r="AC6" s="63">
        <f>AVERAGE(AC8:AC284)</f>
        <v>26.498262674406561</v>
      </c>
      <c r="AD6" s="63">
        <f>AVERAGE(AD8:AD284)</f>
        <v>2.654115702474158</v>
      </c>
      <c r="AE6" s="63" t="e">
        <f>AVERAGE(AE8:AE284)</f>
        <v>#DIV/0!</v>
      </c>
      <c r="AF6" s="64">
        <f t="shared" ref="AF6" si="3">AVERAGE(AF8:AF284)</f>
        <v>5.0514448439570918</v>
      </c>
      <c r="AG6" s="65"/>
      <c r="AH6" s="65"/>
      <c r="AI6" s="65"/>
      <c r="AJ6" s="65"/>
      <c r="AK6" s="65"/>
    </row>
    <row r="7" spans="1:37" x14ac:dyDescent="0.25">
      <c r="A7" t="s">
        <v>289</v>
      </c>
      <c r="B7">
        <v>0</v>
      </c>
      <c r="C7">
        <f t="shared" ref="C7" si="4">D7/E7</f>
        <v>0.95359006735264129</v>
      </c>
      <c r="D7">
        <v>222.17873092208799</v>
      </c>
      <c r="E7">
        <v>232.99186781475299</v>
      </c>
      <c r="F7">
        <v>892.850781364412</v>
      </c>
      <c r="G7">
        <v>96.075016420720004</v>
      </c>
      <c r="H7">
        <v>69.163664315767207</v>
      </c>
      <c r="I7" s="36">
        <v>353.17302023112501</v>
      </c>
      <c r="J7">
        <v>101447.76</v>
      </c>
      <c r="K7">
        <v>57294.563000000002</v>
      </c>
      <c r="L7" s="36">
        <v>4.35671901184123E-10</v>
      </c>
      <c r="M7">
        <v>0.28080983148210997</v>
      </c>
      <c r="N7">
        <v>0.99999998460235096</v>
      </c>
      <c r="O7">
        <v>0.65611346708428597</v>
      </c>
      <c r="P7" s="37">
        <f t="shared" ref="P7" si="5">(D7*E7)/F7</f>
        <v>57.978151093895683</v>
      </c>
      <c r="Q7" s="41">
        <f t="shared" ref="Q7" si="6">P7/MIN(D7:E7)</f>
        <v>0.26095275120743683</v>
      </c>
      <c r="R7" s="37">
        <f t="shared" ref="R7" si="7">J7/D7</f>
        <v>456.60428241250037</v>
      </c>
      <c r="S7" s="39">
        <f t="shared" ref="S7" si="8">K7/E7</f>
        <v>245.90799471831232</v>
      </c>
      <c r="T7" s="37">
        <f t="shared" ref="T7" si="9">($W$2*$W$2)/(4*G7*0.001)</f>
        <v>0.13765285183076828</v>
      </c>
      <c r="U7" s="38">
        <f t="shared" ref="U7" si="10">($X$2*$X$2)/(4*H7*0.001)</f>
        <v>0.15940450970997261</v>
      </c>
      <c r="V7" s="37">
        <f t="shared" ref="V7" si="11">($X$2*$X$2)/(4*I7*0.001)</f>
        <v>3.1216993848468294E-2</v>
      </c>
      <c r="W7" s="37">
        <f t="shared" ref="W7" si="12">(D7)/(PI()*$W$2*$W$2)</f>
        <v>1336.8938856761604</v>
      </c>
      <c r="X7" s="37">
        <f t="shared" ref="X7" si="13">(E7)/(PI()*$X$2*$X$2)</f>
        <v>1681.7146241692253</v>
      </c>
      <c r="Y7" s="39">
        <f t="shared" ref="Y7" si="14">((D7*$Y$2)+(E7*$Z$2)+D7+E7)/(PI()*(AVERAGE($W$2:$X$2))*(AVERAGE($W$2:$X$2)))</f>
        <v>2993.4979644242089</v>
      </c>
      <c r="AA7" s="65"/>
      <c r="AB7" s="63">
        <f>STDEV(AB8:AB254)</f>
        <v>4.3783995952894401E-2</v>
      </c>
      <c r="AC7" s="63">
        <f>STDEV(AC8:AC254)</f>
        <v>6.1018050232290042</v>
      </c>
      <c r="AD7" s="63">
        <f>STDEV(AD8:AD254)</f>
        <v>6.8886810977001112E-2</v>
      </c>
      <c r="AE7" s="63" t="e">
        <f>STDEV(AE8:AE254)</f>
        <v>#DIV/0!</v>
      </c>
      <c r="AF7" s="63">
        <f t="shared" ref="AF7" si="15">STDEV(AF8:AF254)</f>
        <v>2.4643624863363969</v>
      </c>
      <c r="AG7" s="65"/>
      <c r="AH7" s="65"/>
      <c r="AI7" s="65"/>
      <c r="AJ7" s="65"/>
      <c r="AK7" s="65"/>
    </row>
    <row r="8" spans="1:37" x14ac:dyDescent="0.25">
      <c r="A8" t="s">
        <v>291</v>
      </c>
      <c r="B8">
        <v>0</v>
      </c>
      <c r="C8">
        <f t="shared" ref="C8:C39" si="16">D8/E8</f>
        <v>0.72286062366807957</v>
      </c>
      <c r="D8">
        <v>77.052800545099203</v>
      </c>
      <c r="E8">
        <v>106.59427007395</v>
      </c>
      <c r="F8">
        <v>844.05327525250095</v>
      </c>
      <c r="G8">
        <v>108.09337135839699</v>
      </c>
      <c r="H8">
        <v>98.722934059284</v>
      </c>
      <c r="I8">
        <v>243.934163649645</v>
      </c>
      <c r="J8">
        <v>120557.93</v>
      </c>
      <c r="K8">
        <v>66082.842999999993</v>
      </c>
      <c r="L8">
        <v>0.19811057562141399</v>
      </c>
      <c r="M8">
        <v>0.375015149377741</v>
      </c>
      <c r="N8">
        <v>0.34557432619742501</v>
      </c>
      <c r="O8">
        <v>0.23846923021976599</v>
      </c>
      <c r="P8" s="37">
        <f t="shared" ref="P8:P39" si="17">(D8*E8)/F8</f>
        <v>9.730886985541817</v>
      </c>
      <c r="Q8" s="41">
        <f t="shared" ref="Q8:Q39" si="18">P8/MIN(D8:E8)</f>
        <v>0.12628855689477897</v>
      </c>
      <c r="R8" s="37">
        <f t="shared" ref="R8:R39" si="19">J8/D8</f>
        <v>1564.6145129979686</v>
      </c>
      <c r="S8" s="39">
        <f t="shared" ref="S8:S39" si="20">K8/E8</f>
        <v>619.94742263495857</v>
      </c>
      <c r="T8" s="37">
        <f t="shared" ref="T8:T39" si="21">($W$2*$W$2)/(4*G8*0.001)</f>
        <v>0.12234792784981116</v>
      </c>
      <c r="U8" s="38">
        <f t="shared" ref="U8:U39" si="22">($X$2*$X$2)/(4*H8*0.001)</f>
        <v>0.11167617843873427</v>
      </c>
      <c r="V8" s="37">
        <f t="shared" ref="V8:V39" si="23">($X$2*$X$2)/(4*I8*0.001)</f>
        <v>4.51966212319274E-2</v>
      </c>
      <c r="W8" s="37">
        <f t="shared" ref="W8:W39" si="24">(D8)/(PI()*$W$2*$W$2)</f>
        <v>463.64212044712383</v>
      </c>
      <c r="X8" s="37">
        <f t="shared" ref="X8:X39" si="25">(E8)/(PI()*$X$2*$X$2)</f>
        <v>769.38798129440522</v>
      </c>
      <c r="Y8" s="39">
        <f t="shared" ref="Y8:Y39" si="26">((D8*$Y$2)+(E8*$Z$2)+D8+E8)/(PI()*(AVERAGE($W$2:$X$2))*(AVERAGE($W$2:$X$2)))</f>
        <v>1207.7826063375232</v>
      </c>
      <c r="AA8" t="s">
        <v>886</v>
      </c>
      <c r="AB8">
        <v>2.76975371914655</v>
      </c>
      <c r="AC8">
        <v>16.963799331388302</v>
      </c>
      <c r="AD8">
        <v>2.6060572275096701</v>
      </c>
      <c r="AF8">
        <f>(1-(AD8/$AB$6))*(100)</f>
        <v>6.7706927111948705</v>
      </c>
    </row>
    <row r="9" spans="1:37" x14ac:dyDescent="0.25">
      <c r="A9" t="s">
        <v>292</v>
      </c>
      <c r="B9">
        <v>0</v>
      </c>
      <c r="C9">
        <f t="shared" si="16"/>
        <v>1.1151952188022751</v>
      </c>
      <c r="D9">
        <v>282.72065462822798</v>
      </c>
      <c r="E9">
        <v>253.51673847012299</v>
      </c>
      <c r="F9">
        <v>1521.7615036078</v>
      </c>
      <c r="G9">
        <v>129.40366179700999</v>
      </c>
      <c r="H9">
        <v>104.372137836047</v>
      </c>
      <c r="I9">
        <v>184.992140939574</v>
      </c>
      <c r="J9">
        <v>101969.8</v>
      </c>
      <c r="K9">
        <v>120241.65</v>
      </c>
      <c r="L9">
        <v>0.40543935484793397</v>
      </c>
      <c r="M9">
        <v>0.64245045189834704</v>
      </c>
      <c r="N9">
        <v>0.26560341322839298</v>
      </c>
      <c r="O9">
        <v>5.4337831713889402E-2</v>
      </c>
      <c r="P9" s="37">
        <f t="shared" si="17"/>
        <v>47.099639522724395</v>
      </c>
      <c r="Q9" s="41">
        <f t="shared" si="18"/>
        <v>0.18578512727385493</v>
      </c>
      <c r="R9" s="37">
        <f t="shared" si="19"/>
        <v>360.67333012541394</v>
      </c>
      <c r="S9" s="39">
        <f t="shared" si="20"/>
        <v>474.29471807507696</v>
      </c>
      <c r="T9" s="37">
        <f t="shared" si="21"/>
        <v>0.10219958088006423</v>
      </c>
      <c r="U9" s="38">
        <f t="shared" si="22"/>
        <v>0.10563163913839364</v>
      </c>
      <c r="V9" s="37">
        <f t="shared" si="23"/>
        <v>5.9597126364417906E-2</v>
      </c>
      <c r="W9" s="37">
        <f t="shared" si="24"/>
        <v>1701.1867560778458</v>
      </c>
      <c r="X9" s="37">
        <f t="shared" si="25"/>
        <v>1829.8613190047774</v>
      </c>
      <c r="Y9" s="39">
        <f t="shared" si="26"/>
        <v>3526.6459414179485</v>
      </c>
      <c r="AA9" t="s">
        <v>887</v>
      </c>
      <c r="AB9">
        <v>2.7895736333545198</v>
      </c>
      <c r="AC9">
        <v>18.746136590142399</v>
      </c>
      <c r="AD9">
        <v>2.6503111049952199</v>
      </c>
      <c r="AF9">
        <f t="shared" ref="AF9:AF59" si="27">(1-(AD9/$AB$6))*(100)</f>
        <v>5.1875508295547661</v>
      </c>
    </row>
    <row r="10" spans="1:37" x14ac:dyDescent="0.25">
      <c r="A10" t="s">
        <v>293</v>
      </c>
      <c r="B10">
        <v>0</v>
      </c>
      <c r="C10">
        <f t="shared" si="16"/>
        <v>1.0990012804454303</v>
      </c>
      <c r="D10">
        <v>119.42745782263999</v>
      </c>
      <c r="E10">
        <v>108.66907977963</v>
      </c>
      <c r="F10">
        <v>367.06410128054898</v>
      </c>
      <c r="G10">
        <v>37.287676439549003</v>
      </c>
      <c r="H10">
        <v>98.285711544394701</v>
      </c>
      <c r="I10">
        <v>186.171190131533</v>
      </c>
      <c r="J10">
        <v>117929.63</v>
      </c>
      <c r="K10">
        <v>27069.644</v>
      </c>
      <c r="L10">
        <v>0.383243604765373</v>
      </c>
      <c r="M10">
        <v>0.57042288109477202</v>
      </c>
      <c r="N10">
        <v>0.71958735522560902</v>
      </c>
      <c r="O10">
        <v>0.87502547637935701</v>
      </c>
      <c r="P10" s="37">
        <f t="shared" si="17"/>
        <v>35.35641839322134</v>
      </c>
      <c r="Q10" s="41">
        <f t="shared" si="18"/>
        <v>0.32535858833920939</v>
      </c>
      <c r="R10" s="37">
        <f t="shared" si="19"/>
        <v>987.45826253067878</v>
      </c>
      <c r="S10" s="39">
        <f t="shared" si="20"/>
        <v>249.10162168387296</v>
      </c>
      <c r="T10" s="37">
        <f t="shared" si="21"/>
        <v>0.35467482189297711</v>
      </c>
      <c r="U10" s="38">
        <f t="shared" si="22"/>
        <v>0.11217296824493266</v>
      </c>
      <c r="V10" s="37">
        <f t="shared" si="23"/>
        <v>5.9219689105552024E-2</v>
      </c>
      <c r="W10" s="37">
        <f t="shared" si="24"/>
        <v>718.61891317096399</v>
      </c>
      <c r="X10" s="37">
        <f t="shared" si="25"/>
        <v>784.36377361340806</v>
      </c>
      <c r="Y10" s="39">
        <f t="shared" si="26"/>
        <v>1500.1112174193242</v>
      </c>
      <c r="AA10" t="s">
        <v>888</v>
      </c>
      <c r="AB10">
        <v>2.7616525533825702</v>
      </c>
      <c r="AC10">
        <v>25.728428012994801</v>
      </c>
      <c r="AD10">
        <v>2.6732374251354698</v>
      </c>
      <c r="AF10">
        <f t="shared" si="27"/>
        <v>4.3673827523558746</v>
      </c>
    </row>
    <row r="11" spans="1:37" x14ac:dyDescent="0.25">
      <c r="A11" t="s">
        <v>294</v>
      </c>
      <c r="B11">
        <v>0</v>
      </c>
      <c r="C11">
        <f t="shared" si="16"/>
        <v>1.8935323483470257</v>
      </c>
      <c r="D11">
        <v>225.267466122917</v>
      </c>
      <c r="E11">
        <v>118.96679046416401</v>
      </c>
      <c r="F11">
        <v>1131.86599813768</v>
      </c>
      <c r="G11">
        <v>67.640654539684306</v>
      </c>
      <c r="H11">
        <v>34.564224041985497</v>
      </c>
      <c r="I11" s="36">
        <v>712.71794632389299</v>
      </c>
      <c r="J11">
        <v>220016</v>
      </c>
      <c r="K11">
        <v>52093.224999999999</v>
      </c>
      <c r="L11">
        <v>0.239883076664999</v>
      </c>
      <c r="M11">
        <v>0.85393455125347295</v>
      </c>
      <c r="N11">
        <v>0.99999771175330898</v>
      </c>
      <c r="O11">
        <v>2.3042315800777799E-2</v>
      </c>
      <c r="P11" s="37">
        <f t="shared" si="17"/>
        <v>23.677138004615951</v>
      </c>
      <c r="Q11" s="41">
        <f t="shared" si="18"/>
        <v>0.19902308797469107</v>
      </c>
      <c r="R11" s="37">
        <f t="shared" si="19"/>
        <v>976.68786259596163</v>
      </c>
      <c r="S11" s="39">
        <f t="shared" si="20"/>
        <v>437.88039331608155</v>
      </c>
      <c r="T11" s="37">
        <f t="shared" si="21"/>
        <v>0.19551851013270405</v>
      </c>
      <c r="U11" s="38">
        <f t="shared" si="22"/>
        <v>0.31897143088205376</v>
      </c>
      <c r="V11" s="37">
        <f t="shared" si="23"/>
        <v>1.5468952419208079E-2</v>
      </c>
      <c r="W11" s="37">
        <f t="shared" si="24"/>
        <v>1355.479423487649</v>
      </c>
      <c r="X11" s="37">
        <f t="shared" si="25"/>
        <v>858.69173542627937</v>
      </c>
      <c r="Y11" s="39">
        <f t="shared" si="26"/>
        <v>2263.9084098098256</v>
      </c>
      <c r="AA11" t="s">
        <v>889</v>
      </c>
      <c r="AB11">
        <v>2.7640863710792201</v>
      </c>
      <c r="AC11">
        <v>27.005183149483901</v>
      </c>
      <c r="AD11">
        <v>2.6515990890000198</v>
      </c>
      <c r="AF11">
        <f t="shared" si="27"/>
        <v>5.1414743829982568</v>
      </c>
    </row>
    <row r="12" spans="1:37" x14ac:dyDescent="0.25">
      <c r="A12" t="s">
        <v>296</v>
      </c>
      <c r="B12">
        <v>0</v>
      </c>
      <c r="C12">
        <f t="shared" si="16"/>
        <v>2.554940169783583</v>
      </c>
      <c r="D12">
        <v>198.67803482326099</v>
      </c>
      <c r="E12">
        <v>77.762304250001307</v>
      </c>
      <c r="F12">
        <v>1527.3090861313899</v>
      </c>
      <c r="G12">
        <v>65.966833730943506</v>
      </c>
      <c r="H12">
        <v>60.744496711283603</v>
      </c>
      <c r="I12" s="36">
        <v>198.08712697045499</v>
      </c>
      <c r="J12">
        <v>125225.05</v>
      </c>
      <c r="K12">
        <v>34458.273999999998</v>
      </c>
      <c r="L12">
        <v>0.185912652046203</v>
      </c>
      <c r="M12">
        <v>0.33865488729252802</v>
      </c>
      <c r="N12">
        <v>0.99999999999997602</v>
      </c>
      <c r="O12">
        <v>0.99999999999997802</v>
      </c>
      <c r="P12" s="37">
        <f t="shared" si="17"/>
        <v>10.115609166479933</v>
      </c>
      <c r="Q12" s="41">
        <f t="shared" si="18"/>
        <v>0.13008371169093491</v>
      </c>
      <c r="R12" s="37">
        <f t="shared" si="19"/>
        <v>630.29136618648897</v>
      </c>
      <c r="S12" s="39">
        <f t="shared" si="20"/>
        <v>443.12310871368527</v>
      </c>
      <c r="T12" s="37">
        <f t="shared" si="21"/>
        <v>0.2004795326988153</v>
      </c>
      <c r="U12" s="38">
        <f t="shared" si="22"/>
        <v>0.18149792321766076</v>
      </c>
      <c r="V12" s="37">
        <f t="shared" si="23"/>
        <v>5.5657326998560561E-2</v>
      </c>
      <c r="W12" s="37">
        <f t="shared" si="24"/>
        <v>1195.4854943631644</v>
      </c>
      <c r="X12" s="37">
        <f t="shared" si="25"/>
        <v>561.28141077567398</v>
      </c>
      <c r="Y12" s="39">
        <f t="shared" si="26"/>
        <v>1818.0515055169137</v>
      </c>
      <c r="AA12" t="s">
        <v>890</v>
      </c>
      <c r="AB12">
        <v>2.77525404181337</v>
      </c>
      <c r="AC12">
        <v>10.8292216237391</v>
      </c>
      <c r="AD12">
        <v>2.55907796778378</v>
      </c>
      <c r="AF12">
        <f t="shared" si="27"/>
        <v>8.4513326430243563</v>
      </c>
    </row>
    <row r="13" spans="1:37" x14ac:dyDescent="0.25">
      <c r="A13" t="s">
        <v>299</v>
      </c>
      <c r="B13">
        <v>0</v>
      </c>
      <c r="C13">
        <f t="shared" si="16"/>
        <v>2.1883808447064519</v>
      </c>
      <c r="D13">
        <v>105.501971335798</v>
      </c>
      <c r="E13">
        <v>48.210059775929899</v>
      </c>
      <c r="F13">
        <v>708.07338038849002</v>
      </c>
      <c r="G13">
        <v>77.043145337976497</v>
      </c>
      <c r="H13">
        <v>92.281660500051203</v>
      </c>
      <c r="I13" s="36">
        <v>213.09157613568499</v>
      </c>
      <c r="J13">
        <v>74896.172999999995</v>
      </c>
      <c r="K13">
        <v>30660.991000000002</v>
      </c>
      <c r="L13">
        <v>0.28998339825673702</v>
      </c>
      <c r="M13">
        <v>0.39080475280830801</v>
      </c>
      <c r="N13">
        <v>0.42042680017227502</v>
      </c>
      <c r="O13">
        <v>0.12576009152558301</v>
      </c>
      <c r="P13" s="37">
        <f t="shared" si="17"/>
        <v>7.1832333843515634</v>
      </c>
      <c r="Q13" s="41">
        <f t="shared" si="18"/>
        <v>0.14899864090062745</v>
      </c>
      <c r="R13" s="37">
        <f t="shared" si="19"/>
        <v>709.903066755179</v>
      </c>
      <c r="S13" s="39">
        <f t="shared" si="20"/>
        <v>635.98740890398733</v>
      </c>
      <c r="T13" s="37">
        <f t="shared" si="21"/>
        <v>0.17165706231208433</v>
      </c>
      <c r="U13" s="38">
        <f t="shared" si="22"/>
        <v>0.1194711922201907</v>
      </c>
      <c r="V13" s="37">
        <f t="shared" si="23"/>
        <v>5.1738319270677714E-2</v>
      </c>
      <c r="W13" s="37">
        <f t="shared" si="24"/>
        <v>634.82647425450671</v>
      </c>
      <c r="X13" s="37">
        <f t="shared" si="25"/>
        <v>347.97593288412679</v>
      </c>
      <c r="Y13" s="39">
        <f t="shared" si="26"/>
        <v>1010.910312567219</v>
      </c>
      <c r="AA13" t="s">
        <v>891</v>
      </c>
      <c r="AB13">
        <v>2.78395944262763</v>
      </c>
      <c r="AC13">
        <v>26.7863961116424</v>
      </c>
      <c r="AD13">
        <v>2.5486780498323802</v>
      </c>
      <c r="AF13">
        <f t="shared" si="27"/>
        <v>8.8233801699299512</v>
      </c>
    </row>
    <row r="14" spans="1:37" x14ac:dyDescent="0.25">
      <c r="A14" t="s">
        <v>300</v>
      </c>
      <c r="B14">
        <v>0</v>
      </c>
      <c r="C14">
        <f t="shared" si="16"/>
        <v>1.0900083728847871</v>
      </c>
      <c r="D14">
        <v>100.97869973034599</v>
      </c>
      <c r="E14">
        <v>92.640297306247703</v>
      </c>
      <c r="F14">
        <v>1562.31287073217</v>
      </c>
      <c r="G14">
        <v>177.517623982873</v>
      </c>
      <c r="H14">
        <v>79.586998720131902</v>
      </c>
      <c r="I14">
        <v>213.486351643896</v>
      </c>
      <c r="J14">
        <v>145382.79999999999</v>
      </c>
      <c r="K14">
        <v>44950.510999999999</v>
      </c>
      <c r="L14">
        <v>0.20974586215085</v>
      </c>
      <c r="M14">
        <v>0.33904618855246599</v>
      </c>
      <c r="N14">
        <v>0.99974597119384501</v>
      </c>
      <c r="O14">
        <v>0.19087685416615599</v>
      </c>
      <c r="P14" s="37">
        <f t="shared" si="17"/>
        <v>5.987723035420899</v>
      </c>
      <c r="Q14" s="41">
        <f t="shared" si="18"/>
        <v>6.4634108584807878E-2</v>
      </c>
      <c r="R14" s="37">
        <f t="shared" si="19"/>
        <v>1439.7372949763753</v>
      </c>
      <c r="S14" s="39">
        <f t="shared" si="20"/>
        <v>485.21553046622745</v>
      </c>
      <c r="T14" s="37">
        <f t="shared" si="21"/>
        <v>7.449964518044673E-2</v>
      </c>
      <c r="U14" s="38">
        <f t="shared" si="22"/>
        <v>0.13852765121561461</v>
      </c>
      <c r="V14" s="37">
        <f t="shared" si="23"/>
        <v>5.1642645607575657E-2</v>
      </c>
      <c r="W14" s="37">
        <f t="shared" si="24"/>
        <v>607.60904382142928</v>
      </c>
      <c r="X14" s="37">
        <f t="shared" si="25"/>
        <v>668.66944425361089</v>
      </c>
      <c r="Y14" s="39">
        <f t="shared" si="26"/>
        <v>1273.3644816061537</v>
      </c>
      <c r="AA14" t="s">
        <v>892</v>
      </c>
      <c r="AB14">
        <v>2.79596649481139</v>
      </c>
      <c r="AC14">
        <v>22.317351733157601</v>
      </c>
      <c r="AD14">
        <v>2.5252893731813</v>
      </c>
      <c r="AF14">
        <f t="shared" si="27"/>
        <v>9.6600886272748205</v>
      </c>
    </row>
    <row r="15" spans="1:37" x14ac:dyDescent="0.25">
      <c r="A15" s="40" t="s">
        <v>759</v>
      </c>
      <c r="B15">
        <v>0</v>
      </c>
      <c r="C15">
        <f t="shared" si="16"/>
        <v>1.1816883098518587</v>
      </c>
      <c r="D15">
        <v>104.92305834708399</v>
      </c>
      <c r="E15">
        <v>88.790806740093402</v>
      </c>
      <c r="F15">
        <v>530.78600065125795</v>
      </c>
      <c r="G15">
        <v>74.991743325248706</v>
      </c>
      <c r="H15">
        <v>48.4032916506589</v>
      </c>
      <c r="I15">
        <v>103.773892951541</v>
      </c>
      <c r="J15">
        <v>171167.13</v>
      </c>
      <c r="K15">
        <v>160084.93</v>
      </c>
      <c r="L15">
        <v>0.34714721625848999</v>
      </c>
      <c r="M15">
        <v>0.28101661427324698</v>
      </c>
      <c r="N15">
        <v>0.90834211986750002</v>
      </c>
      <c r="O15">
        <v>0.99999999999997802</v>
      </c>
      <c r="P15" s="37">
        <f t="shared" si="17"/>
        <v>17.551711960836922</v>
      </c>
      <c r="Q15" s="41">
        <f t="shared" si="18"/>
        <v>0.19767487879926496</v>
      </c>
      <c r="R15" s="37">
        <f t="shared" si="19"/>
        <v>1631.3585659482167</v>
      </c>
      <c r="S15" s="39">
        <f t="shared" si="20"/>
        <v>1802.9448754598802</v>
      </c>
      <c r="T15" s="37">
        <f t="shared" si="21"/>
        <v>0.17635274783040444</v>
      </c>
      <c r="U15" s="38">
        <f t="shared" si="22"/>
        <v>0.22777376546146355</v>
      </c>
      <c r="V15" s="37">
        <f t="shared" si="23"/>
        <v>0.10624059372185556</v>
      </c>
      <c r="W15" s="37">
        <f t="shared" si="24"/>
        <v>631.34303895114431</v>
      </c>
      <c r="X15" s="37">
        <f t="shared" si="25"/>
        <v>640.884162984265</v>
      </c>
      <c r="Y15" s="39">
        <f t="shared" si="26"/>
        <v>1273.9883956223475</v>
      </c>
      <c r="AA15" t="s">
        <v>893</v>
      </c>
      <c r="AB15">
        <v>2.7806067651209898</v>
      </c>
      <c r="AC15">
        <v>31.496588586376902</v>
      </c>
      <c r="AD15">
        <v>2.5260796340115999</v>
      </c>
      <c r="AF15">
        <f t="shared" si="27"/>
        <v>9.6318177708221597</v>
      </c>
    </row>
    <row r="16" spans="1:37" x14ac:dyDescent="0.25">
      <c r="A16" s="40" t="s">
        <v>758</v>
      </c>
      <c r="B16">
        <v>0</v>
      </c>
      <c r="C16">
        <f t="shared" si="16"/>
        <v>0.93417604662016163</v>
      </c>
      <c r="D16">
        <v>100.431221652365</v>
      </c>
      <c r="E16">
        <v>107.507810776913</v>
      </c>
      <c r="F16">
        <v>982.39152911848998</v>
      </c>
      <c r="G16">
        <v>125.555927304875</v>
      </c>
      <c r="H16">
        <v>50.6558521331119</v>
      </c>
      <c r="I16">
        <v>191.123674635161</v>
      </c>
      <c r="J16">
        <v>131009.96</v>
      </c>
      <c r="K16">
        <v>128446.21</v>
      </c>
      <c r="L16">
        <v>0.39060315776753701</v>
      </c>
      <c r="M16">
        <v>0.323505073855411</v>
      </c>
      <c r="N16">
        <v>0.90112900635364601</v>
      </c>
      <c r="O16">
        <v>0.99999999999997802</v>
      </c>
      <c r="P16" s="37">
        <f t="shared" si="17"/>
        <v>10.990669660176172</v>
      </c>
      <c r="Q16" s="41">
        <f t="shared" si="18"/>
        <v>0.10943479009166628</v>
      </c>
      <c r="R16" s="37">
        <f t="shared" si="19"/>
        <v>1304.4744238348605</v>
      </c>
      <c r="S16" s="39">
        <f t="shared" si="20"/>
        <v>1194.7616556580786</v>
      </c>
      <c r="T16" s="37">
        <f t="shared" si="21"/>
        <v>0.10533154653771977</v>
      </c>
      <c r="U16" s="38">
        <f t="shared" si="22"/>
        <v>0.21764513942098615</v>
      </c>
      <c r="V16" s="37">
        <f t="shared" si="23"/>
        <v>5.7685161302208084E-2</v>
      </c>
      <c r="W16" s="37">
        <f t="shared" si="24"/>
        <v>604.31475866660401</v>
      </c>
      <c r="X16" s="37">
        <f t="shared" si="25"/>
        <v>775.98183701287269</v>
      </c>
      <c r="Y16" s="39">
        <f t="shared" si="26"/>
        <v>1367.54235011841</v>
      </c>
      <c r="AA16" t="s">
        <v>894</v>
      </c>
      <c r="AB16">
        <v>2.7849547748369301</v>
      </c>
      <c r="AC16">
        <v>28.6251708508306</v>
      </c>
      <c r="AD16">
        <v>2.6841294174989301</v>
      </c>
      <c r="AF16">
        <f t="shared" si="27"/>
        <v>3.9777317146421964</v>
      </c>
    </row>
    <row r="17" spans="1:32" x14ac:dyDescent="0.25">
      <c r="A17" s="40" t="s">
        <v>757</v>
      </c>
      <c r="B17">
        <v>0</v>
      </c>
      <c r="C17">
        <f t="shared" si="16"/>
        <v>1.2182558568962145</v>
      </c>
      <c r="D17">
        <v>183.961055890284</v>
      </c>
      <c r="E17">
        <v>151.00362936810899</v>
      </c>
      <c r="F17">
        <v>937.94407681069094</v>
      </c>
      <c r="G17">
        <v>126.912925810034</v>
      </c>
      <c r="H17">
        <v>92.413750592480696</v>
      </c>
      <c r="I17">
        <v>552.47337318781194</v>
      </c>
      <c r="J17">
        <v>194310.98</v>
      </c>
      <c r="K17">
        <v>230847.87</v>
      </c>
      <c r="L17">
        <v>0.34582503823372002</v>
      </c>
      <c r="M17">
        <v>0.214483819948212</v>
      </c>
      <c r="N17">
        <v>0.64106623183390699</v>
      </c>
      <c r="O17">
        <v>0.99999999999997802</v>
      </c>
      <c r="P17" s="37">
        <f t="shared" si="17"/>
        <v>29.616677357011696</v>
      </c>
      <c r="Q17" s="41">
        <f t="shared" si="18"/>
        <v>0.19613222199324534</v>
      </c>
      <c r="R17" s="37">
        <f t="shared" si="19"/>
        <v>1056.2614954541725</v>
      </c>
      <c r="S17" s="39">
        <f t="shared" si="20"/>
        <v>1528.7570965413736</v>
      </c>
      <c r="T17" s="37">
        <f t="shared" si="21"/>
        <v>0.10420530387736444</v>
      </c>
      <c r="U17" s="38">
        <f t="shared" si="22"/>
        <v>0.11930042801332917</v>
      </c>
      <c r="V17" s="37">
        <f t="shared" si="23"/>
        <v>1.995571286338188E-2</v>
      </c>
      <c r="W17" s="37">
        <f t="shared" si="24"/>
        <v>1106.9304870073015</v>
      </c>
      <c r="X17" s="37">
        <f t="shared" si="25"/>
        <v>1089.9307954082105</v>
      </c>
      <c r="Y17" s="39">
        <f t="shared" si="26"/>
        <v>2202.9456785162879</v>
      </c>
      <c r="AA17" t="s">
        <v>895</v>
      </c>
      <c r="AB17">
        <v>2.7974494268550001</v>
      </c>
      <c r="AC17">
        <v>25.971782813953499</v>
      </c>
      <c r="AD17">
        <v>2.7083888589812299</v>
      </c>
      <c r="AF17">
        <f t="shared" si="27"/>
        <v>3.1098724440423053</v>
      </c>
    </row>
    <row r="18" spans="1:32" x14ac:dyDescent="0.25">
      <c r="A18" s="40" t="s">
        <v>756</v>
      </c>
      <c r="B18">
        <v>0</v>
      </c>
      <c r="C18">
        <f t="shared" si="16"/>
        <v>1.2646689197297634</v>
      </c>
      <c r="D18">
        <v>293.87969803518098</v>
      </c>
      <c r="E18">
        <v>232.37678529964799</v>
      </c>
      <c r="F18">
        <v>1166.90826165406</v>
      </c>
      <c r="G18">
        <v>91.292792958181394</v>
      </c>
      <c r="H18">
        <v>30.4042860270369</v>
      </c>
      <c r="I18">
        <v>63.924308659785602</v>
      </c>
      <c r="J18">
        <v>212737.48</v>
      </c>
      <c r="K18">
        <v>316811.18</v>
      </c>
      <c r="L18">
        <v>0.38656978179118501</v>
      </c>
      <c r="M18">
        <v>0.126990123582023</v>
      </c>
      <c r="N18">
        <v>0.97310524580680102</v>
      </c>
      <c r="O18">
        <v>0.99999999999997802</v>
      </c>
      <c r="P18" s="37">
        <f t="shared" si="17"/>
        <v>58.522869139212624</v>
      </c>
      <c r="Q18" s="41">
        <f t="shared" si="18"/>
        <v>0.25184473166606491</v>
      </c>
      <c r="R18" s="37">
        <f t="shared" si="19"/>
        <v>723.89308081612614</v>
      </c>
      <c r="S18" s="39">
        <f t="shared" si="20"/>
        <v>1363.351246947816</v>
      </c>
      <c r="T18" s="37">
        <f t="shared" si="21"/>
        <v>0.14486357106040115</v>
      </c>
      <c r="U18" s="38">
        <f t="shared" si="22"/>
        <v>0.36261334965063996</v>
      </c>
      <c r="V18" s="37">
        <f t="shared" si="23"/>
        <v>0.17246960086305571</v>
      </c>
      <c r="W18" s="37">
        <f t="shared" si="24"/>
        <v>1768.3329533706092</v>
      </c>
      <c r="X18" s="37">
        <f t="shared" si="25"/>
        <v>1677.2750131629505</v>
      </c>
      <c r="Y18" s="39">
        <f t="shared" si="26"/>
        <v>3461.0049858221355</v>
      </c>
      <c r="AA18" t="s">
        <v>896</v>
      </c>
      <c r="AB18">
        <v>2.8213778553944699</v>
      </c>
      <c r="AC18">
        <v>28.452326715069098</v>
      </c>
      <c r="AD18">
        <v>2.5787353213260702</v>
      </c>
      <c r="AF18">
        <f t="shared" si="27"/>
        <v>7.7481088478853266</v>
      </c>
    </row>
    <row r="19" spans="1:32" x14ac:dyDescent="0.25">
      <c r="A19" s="40" t="s">
        <v>755</v>
      </c>
      <c r="B19">
        <v>0</v>
      </c>
      <c r="C19">
        <f t="shared" si="16"/>
        <v>0.90665397353889221</v>
      </c>
      <c r="D19">
        <v>53.092293624510098</v>
      </c>
      <c r="E19">
        <v>58.5584965974151</v>
      </c>
      <c r="F19">
        <v>930.51484336420003</v>
      </c>
      <c r="G19">
        <v>68.895544671257994</v>
      </c>
      <c r="H19">
        <v>105.781574920693</v>
      </c>
      <c r="I19">
        <v>427.424253485375</v>
      </c>
      <c r="J19">
        <v>125072.56</v>
      </c>
      <c r="K19">
        <v>160580.35</v>
      </c>
      <c r="L19">
        <v>0.50509400478410604</v>
      </c>
      <c r="M19">
        <v>0.28826547622603799</v>
      </c>
      <c r="N19">
        <v>0.58569807868274903</v>
      </c>
      <c r="O19">
        <v>0.99999999999997802</v>
      </c>
      <c r="P19" s="37">
        <f t="shared" si="17"/>
        <v>3.3411663636868876</v>
      </c>
      <c r="Q19" s="41">
        <f t="shared" si="18"/>
        <v>6.2931286926817487E-2</v>
      </c>
      <c r="R19" s="37">
        <f t="shared" si="19"/>
        <v>2355.7573324023838</v>
      </c>
      <c r="S19" s="39">
        <f t="shared" si="20"/>
        <v>2742.2211861751994</v>
      </c>
      <c r="T19" s="37">
        <f t="shared" si="21"/>
        <v>0.19195726027139223</v>
      </c>
      <c r="U19" s="38">
        <f t="shared" si="22"/>
        <v>0.1042241998029024</v>
      </c>
      <c r="V19" s="37">
        <f t="shared" si="23"/>
        <v>2.5794043997499166E-2</v>
      </c>
      <c r="W19" s="37">
        <f t="shared" si="24"/>
        <v>319.46695540367114</v>
      </c>
      <c r="X19" s="37">
        <f t="shared" si="25"/>
        <v>422.67003145163483</v>
      </c>
      <c r="Y19" s="39">
        <f t="shared" si="26"/>
        <v>734.28822991469633</v>
      </c>
      <c r="AA19" t="s">
        <v>897</v>
      </c>
      <c r="AB19">
        <v>2.7769746802425002</v>
      </c>
      <c r="AC19">
        <v>29.253951460579501</v>
      </c>
      <c r="AD19">
        <v>2.9317384776076501</v>
      </c>
      <c r="AF19">
        <f t="shared" si="27"/>
        <v>-4.8802553275024474</v>
      </c>
    </row>
    <row r="20" spans="1:32" x14ac:dyDescent="0.25">
      <c r="A20" s="40" t="s">
        <v>754</v>
      </c>
      <c r="B20">
        <v>0</v>
      </c>
      <c r="C20">
        <f t="shared" si="16"/>
        <v>0.84892070186143975</v>
      </c>
      <c r="D20">
        <v>78.770030601568294</v>
      </c>
      <c r="E20">
        <v>92.7884435246404</v>
      </c>
      <c r="F20">
        <v>848.73799338173296</v>
      </c>
      <c r="G20">
        <v>71.515907948124394</v>
      </c>
      <c r="H20">
        <v>96.358632019371001</v>
      </c>
      <c r="I20">
        <v>161.197820883053</v>
      </c>
      <c r="J20">
        <v>206135.39</v>
      </c>
      <c r="K20">
        <v>351777.84</v>
      </c>
      <c r="L20">
        <v>0.43454064326521602</v>
      </c>
      <c r="M20">
        <v>0.17215443416048301</v>
      </c>
      <c r="N20">
        <v>0.90503618848924805</v>
      </c>
      <c r="O20">
        <v>0.99999999999997702</v>
      </c>
      <c r="P20" s="37">
        <f t="shared" si="17"/>
        <v>8.611548667434878</v>
      </c>
      <c r="Q20" s="41">
        <f t="shared" si="18"/>
        <v>0.10932519134077147</v>
      </c>
      <c r="R20" s="37">
        <f t="shared" si="19"/>
        <v>2616.9266207685832</v>
      </c>
      <c r="S20" s="39">
        <f t="shared" si="20"/>
        <v>3791.1816023358965</v>
      </c>
      <c r="T20" s="37">
        <f t="shared" si="21"/>
        <v>0.1849238914731117</v>
      </c>
      <c r="U20" s="38">
        <f t="shared" si="22"/>
        <v>0.11441631921241513</v>
      </c>
      <c r="V20" s="37">
        <f t="shared" si="23"/>
        <v>6.8394224807781345E-2</v>
      </c>
      <c r="W20" s="37">
        <f t="shared" si="24"/>
        <v>473.9750373436467</v>
      </c>
      <c r="X20" s="37">
        <f t="shared" si="25"/>
        <v>669.7387505101899</v>
      </c>
      <c r="Y20" s="39">
        <f t="shared" si="26"/>
        <v>1128.2801316731052</v>
      </c>
      <c r="AA20" t="s">
        <v>898</v>
      </c>
      <c r="AB20">
        <v>2.85257150509053</v>
      </c>
      <c r="AC20">
        <v>30.055576206089899</v>
      </c>
      <c r="AD20">
        <v>2.51533480548669</v>
      </c>
      <c r="AF20">
        <f t="shared" si="27"/>
        <v>10.016204157176222</v>
      </c>
    </row>
    <row r="21" spans="1:32" x14ac:dyDescent="0.25">
      <c r="A21" s="40" t="s">
        <v>753</v>
      </c>
      <c r="B21">
        <v>0</v>
      </c>
      <c r="C21">
        <f t="shared" si="16"/>
        <v>0.76793112469057345</v>
      </c>
      <c r="D21">
        <v>82.953290341745401</v>
      </c>
      <c r="E21">
        <v>108.021784343186</v>
      </c>
      <c r="F21">
        <v>9798.8135646148003</v>
      </c>
      <c r="G21">
        <v>44.198429839342701</v>
      </c>
      <c r="H21">
        <v>68.353817469962394</v>
      </c>
      <c r="I21">
        <v>733.84019946548597</v>
      </c>
      <c r="J21">
        <v>140186.67000000001</v>
      </c>
      <c r="K21">
        <v>270085.33</v>
      </c>
      <c r="L21">
        <v>0.44254768362258001</v>
      </c>
      <c r="M21">
        <v>0.27313738191473202</v>
      </c>
      <c r="N21">
        <v>0.89150621148540998</v>
      </c>
      <c r="O21">
        <v>0.99620935352886197</v>
      </c>
      <c r="P21" s="37">
        <f t="shared" si="17"/>
        <v>0.91447422494214692</v>
      </c>
      <c r="Q21" s="41">
        <f t="shared" si="18"/>
        <v>1.1023965670014502E-2</v>
      </c>
      <c r="R21" s="37">
        <f t="shared" si="19"/>
        <v>1689.9470704835019</v>
      </c>
      <c r="S21" s="39">
        <f t="shared" si="20"/>
        <v>2500.2857677478919</v>
      </c>
      <c r="T21" s="37">
        <f t="shared" si="21"/>
        <v>0.29921877424315024</v>
      </c>
      <c r="U21" s="38">
        <f t="shared" si="22"/>
        <v>0.16129311292445161</v>
      </c>
      <c r="V21" s="37">
        <f t="shared" si="23"/>
        <v>1.5023706807054697E-2</v>
      </c>
      <c r="W21" s="37">
        <f t="shared" si="24"/>
        <v>499.1465483412461</v>
      </c>
      <c r="X21" s="37">
        <f t="shared" si="25"/>
        <v>779.69165259976239</v>
      </c>
      <c r="Y21" s="39">
        <f t="shared" si="26"/>
        <v>1255.9763282417653</v>
      </c>
      <c r="AA21" t="s">
        <v>929</v>
      </c>
      <c r="AB21">
        <v>2.8681683299385599</v>
      </c>
      <c r="AC21">
        <v>30.857200951600301</v>
      </c>
      <c r="AD21">
        <v>2.71688206923998</v>
      </c>
      <c r="AF21">
        <f t="shared" si="27"/>
        <v>2.8060356361921279</v>
      </c>
    </row>
    <row r="22" spans="1:32" x14ac:dyDescent="0.25">
      <c r="A22" s="40" t="s">
        <v>752</v>
      </c>
      <c r="B22">
        <v>0</v>
      </c>
      <c r="C22">
        <f t="shared" si="16"/>
        <v>0.65122887717178091</v>
      </c>
      <c r="D22">
        <v>176.87960000262899</v>
      </c>
      <c r="E22">
        <v>271.60896299746202</v>
      </c>
      <c r="F22">
        <v>1157.96019693171</v>
      </c>
      <c r="G22">
        <v>93.558711526933905</v>
      </c>
      <c r="H22">
        <v>61.644313844401303</v>
      </c>
      <c r="I22">
        <v>52.160421676600699</v>
      </c>
      <c r="J22">
        <v>194001.19</v>
      </c>
      <c r="K22">
        <v>363379.03</v>
      </c>
      <c r="L22">
        <v>0.58358766364793202</v>
      </c>
      <c r="M22">
        <v>0.18262715767093299</v>
      </c>
      <c r="N22">
        <v>0.107888356212673</v>
      </c>
      <c r="O22">
        <v>0.99999999999997702</v>
      </c>
      <c r="P22" s="37">
        <f t="shared" si="17"/>
        <v>41.488545857982707</v>
      </c>
      <c r="Q22" s="41">
        <f t="shared" si="18"/>
        <v>0.23455811669274498</v>
      </c>
      <c r="R22" s="37">
        <f t="shared" si="19"/>
        <v>1096.7979913857591</v>
      </c>
      <c r="S22" s="39">
        <f t="shared" si="20"/>
        <v>1337.8756944902277</v>
      </c>
      <c r="T22" s="37">
        <f t="shared" si="21"/>
        <v>0.14135508905755673</v>
      </c>
      <c r="U22" s="38">
        <f t="shared" si="22"/>
        <v>0.17884861250672054</v>
      </c>
      <c r="V22" s="37">
        <f t="shared" si="23"/>
        <v>0.211367156277148</v>
      </c>
      <c r="W22" s="37">
        <f t="shared" si="24"/>
        <v>1064.3199498123111</v>
      </c>
      <c r="X22" s="37">
        <f t="shared" si="25"/>
        <v>1960.4493899823028</v>
      </c>
      <c r="Y22" s="39">
        <f t="shared" si="26"/>
        <v>2949.5525504812149</v>
      </c>
      <c r="AA22" t="s">
        <v>930</v>
      </c>
      <c r="AB22">
        <v>2.7837651547865798</v>
      </c>
      <c r="AC22">
        <v>31.6588256971107</v>
      </c>
      <c r="AD22">
        <v>2.72202626115345</v>
      </c>
      <c r="AF22">
        <f t="shared" si="27"/>
        <v>2.6220068882464087</v>
      </c>
    </row>
    <row r="23" spans="1:32" x14ac:dyDescent="0.25">
      <c r="A23" s="40" t="s">
        <v>750</v>
      </c>
      <c r="B23">
        <v>0</v>
      </c>
      <c r="C23">
        <f t="shared" si="16"/>
        <v>0.96677741833074393</v>
      </c>
      <c r="D23">
        <v>241.914086847748</v>
      </c>
      <c r="E23">
        <v>250.227283199727</v>
      </c>
      <c r="F23">
        <v>1374.43581088986</v>
      </c>
      <c r="G23">
        <v>82.517865589352695</v>
      </c>
      <c r="H23">
        <v>65.029230173647093</v>
      </c>
      <c r="I23">
        <v>162.73263492714599</v>
      </c>
      <c r="J23">
        <v>220220</v>
      </c>
      <c r="K23">
        <v>340431.75</v>
      </c>
      <c r="L23">
        <v>0.40578795511922999</v>
      </c>
      <c r="M23">
        <v>0.24056355837681601</v>
      </c>
      <c r="N23">
        <v>0.91138243874511604</v>
      </c>
      <c r="O23">
        <v>0.99999999999997802</v>
      </c>
      <c r="P23" s="37">
        <f t="shared" si="17"/>
        <v>44.042438533716016</v>
      </c>
      <c r="Q23" s="41">
        <f t="shared" si="18"/>
        <v>0.18205818068558668</v>
      </c>
      <c r="R23" s="37">
        <f t="shared" si="19"/>
        <v>910.32317658540705</v>
      </c>
      <c r="S23" s="39">
        <f t="shared" si="20"/>
        <v>1360.4901337967747</v>
      </c>
      <c r="T23" s="37">
        <f t="shared" si="21"/>
        <v>0.16026832378110403</v>
      </c>
      <c r="U23" s="38">
        <f t="shared" si="22"/>
        <v>0.16953914371368106</v>
      </c>
      <c r="V23" s="37">
        <f t="shared" si="23"/>
        <v>6.7749164173097773E-2</v>
      </c>
      <c r="W23" s="37">
        <f t="shared" si="24"/>
        <v>1455.6454716590229</v>
      </c>
      <c r="X23" s="37">
        <f t="shared" si="25"/>
        <v>1806.118322797829</v>
      </c>
      <c r="Y23" s="39">
        <f t="shared" si="26"/>
        <v>3236.6418075650117</v>
      </c>
      <c r="AA23" t="s">
        <v>931</v>
      </c>
      <c r="AB23">
        <v>2.8993619796346102</v>
      </c>
      <c r="AC23">
        <v>32.460450442621102</v>
      </c>
      <c r="AD23">
        <v>2.6333684779058002</v>
      </c>
      <c r="AF23">
        <f t="shared" si="27"/>
        <v>5.7936577755286827</v>
      </c>
    </row>
    <row r="24" spans="1:32" x14ac:dyDescent="0.25">
      <c r="A24" s="40" t="s">
        <v>751</v>
      </c>
      <c r="B24">
        <v>0</v>
      </c>
      <c r="C24">
        <f t="shared" si="16"/>
        <v>0.86160309113784461</v>
      </c>
      <c r="D24">
        <v>105.850665569725</v>
      </c>
      <c r="E24">
        <v>122.853163664881</v>
      </c>
      <c r="F24">
        <v>886.41029824170596</v>
      </c>
      <c r="G24">
        <v>65.671762553836501</v>
      </c>
      <c r="H24">
        <v>119.986438655223</v>
      </c>
      <c r="I24">
        <v>1445.8064579378299</v>
      </c>
      <c r="J24">
        <v>112252.7</v>
      </c>
      <c r="K24">
        <v>143325.24</v>
      </c>
      <c r="L24">
        <v>0.47008424511102098</v>
      </c>
      <c r="M24">
        <v>0.29531994387159499</v>
      </c>
      <c r="N24">
        <v>0.75787985047456596</v>
      </c>
      <c r="O24">
        <v>0.99997698506236798</v>
      </c>
      <c r="P24" s="37">
        <f t="shared" si="17"/>
        <v>14.670507740116598</v>
      </c>
      <c r="Q24" s="41">
        <f t="shared" si="18"/>
        <v>0.1385962729771687</v>
      </c>
      <c r="R24" s="37">
        <f t="shared" si="19"/>
        <v>1060.4817588610995</v>
      </c>
      <c r="S24" s="39">
        <f t="shared" si="20"/>
        <v>1166.6385766911362</v>
      </c>
      <c r="T24" s="37">
        <f t="shared" si="21"/>
        <v>0.20138031150235064</v>
      </c>
      <c r="U24" s="38">
        <f t="shared" si="22"/>
        <v>9.1885384078112073E-2</v>
      </c>
      <c r="V24" s="37">
        <f t="shared" si="23"/>
        <v>7.6255019746730686E-3</v>
      </c>
      <c r="W24" s="37">
        <f t="shared" si="24"/>
        <v>636.92463723965318</v>
      </c>
      <c r="X24" s="37">
        <f t="shared" si="25"/>
        <v>886.74323227861407</v>
      </c>
      <c r="Y24" s="39">
        <f t="shared" si="26"/>
        <v>1504.105162261664</v>
      </c>
      <c r="AA24" t="s">
        <v>932</v>
      </c>
      <c r="AB24">
        <v>2.7149588044826398</v>
      </c>
      <c r="AC24">
        <v>33.262075188131497</v>
      </c>
      <c r="AD24">
        <v>2.6940400847286501</v>
      </c>
      <c r="AF24">
        <f t="shared" si="27"/>
        <v>3.623186683610935</v>
      </c>
    </row>
    <row r="25" spans="1:32" x14ac:dyDescent="0.25">
      <c r="A25" t="s">
        <v>384</v>
      </c>
      <c r="B25">
        <v>0</v>
      </c>
      <c r="C25">
        <f t="shared" si="16"/>
        <v>1.2112677066434669</v>
      </c>
      <c r="D25">
        <v>156.86335610629601</v>
      </c>
      <c r="E25">
        <v>129.503457613824</v>
      </c>
      <c r="F25">
        <v>865.461165686237</v>
      </c>
      <c r="G25">
        <v>62.828817453083197</v>
      </c>
      <c r="H25">
        <v>32.756089074529498</v>
      </c>
      <c r="I25">
        <v>1358.0679752185299</v>
      </c>
      <c r="J25">
        <v>238879.77</v>
      </c>
      <c r="K25">
        <v>220456.67</v>
      </c>
      <c r="L25">
        <v>0.50773483113574303</v>
      </c>
      <c r="M25">
        <v>0.25657419567066803</v>
      </c>
      <c r="N25">
        <v>0.92269172116711495</v>
      </c>
      <c r="O25">
        <v>0.91067859038048005</v>
      </c>
      <c r="P25" s="37">
        <f t="shared" si="17"/>
        <v>23.472280206317912</v>
      </c>
      <c r="Q25" s="41">
        <f t="shared" si="18"/>
        <v>0.18124828972761214</v>
      </c>
      <c r="R25" s="37">
        <f t="shared" si="19"/>
        <v>1522.8526019686003</v>
      </c>
      <c r="S25" s="39">
        <f t="shared" si="20"/>
        <v>1702.3226565687239</v>
      </c>
      <c r="T25" s="37">
        <f t="shared" si="21"/>
        <v>0.21049258184551445</v>
      </c>
      <c r="U25" s="38">
        <f t="shared" si="22"/>
        <v>0.33657864267357929</v>
      </c>
      <c r="V25" s="37">
        <f t="shared" si="23"/>
        <v>8.1181503438559031E-3</v>
      </c>
      <c r="W25" s="37">
        <f t="shared" si="24"/>
        <v>943.87820469948031</v>
      </c>
      <c r="X25" s="37">
        <f t="shared" si="25"/>
        <v>934.7444637973623</v>
      </c>
      <c r="Y25" s="39">
        <f t="shared" si="26"/>
        <v>1883.3344603732685</v>
      </c>
      <c r="AA25" t="s">
        <v>933</v>
      </c>
      <c r="AD25">
        <v>2.66085815614219</v>
      </c>
      <c r="AF25">
        <f t="shared" si="27"/>
        <v>4.8102397475140783</v>
      </c>
    </row>
    <row r="26" spans="1:32" x14ac:dyDescent="0.25">
      <c r="A26" t="s">
        <v>385</v>
      </c>
      <c r="B26">
        <v>0</v>
      </c>
      <c r="C26">
        <f t="shared" si="16"/>
        <v>1.9699297304067511</v>
      </c>
      <c r="D26">
        <v>490.56000271945601</v>
      </c>
      <c r="E26">
        <v>249.02411245814599</v>
      </c>
      <c r="F26">
        <v>43404.681948982099</v>
      </c>
      <c r="G26">
        <v>62.034486822590601</v>
      </c>
      <c r="H26">
        <v>45.109374336358798</v>
      </c>
      <c r="I26">
        <v>1044.6968994639001</v>
      </c>
      <c r="J26">
        <v>428731.82</v>
      </c>
      <c r="K26">
        <v>259559.53</v>
      </c>
      <c r="L26">
        <v>0.50734497383587895</v>
      </c>
      <c r="M26">
        <v>0.312194582394132</v>
      </c>
      <c r="N26">
        <v>0.54904089017040802</v>
      </c>
      <c r="O26">
        <v>0.62345098961686296</v>
      </c>
      <c r="P26" s="37">
        <f t="shared" si="17"/>
        <v>2.8144721675018074</v>
      </c>
      <c r="Q26" s="41">
        <f t="shared" si="18"/>
        <v>1.1302006619840243E-2</v>
      </c>
      <c r="R26" s="37">
        <f t="shared" si="19"/>
        <v>873.96407702073782</v>
      </c>
      <c r="S26" s="39">
        <f t="shared" si="20"/>
        <v>1042.3068169498033</v>
      </c>
      <c r="T26" s="37">
        <f t="shared" si="21"/>
        <v>0.21318786819050398</v>
      </c>
      <c r="U26" s="38">
        <f t="shared" si="22"/>
        <v>0.24440596133725784</v>
      </c>
      <c r="V26" s="37">
        <f t="shared" si="23"/>
        <v>1.0553300201864887E-2</v>
      </c>
      <c r="W26" s="37">
        <f t="shared" si="24"/>
        <v>2951.7977057079411</v>
      </c>
      <c r="X26" s="37">
        <f t="shared" si="25"/>
        <v>1797.4339431648968</v>
      </c>
      <c r="Y26" s="39">
        <f t="shared" si="26"/>
        <v>4863.9862711884716</v>
      </c>
      <c r="AA26" t="s">
        <v>934</v>
      </c>
      <c r="AD26">
        <v>2.6794764320787499</v>
      </c>
      <c r="AF26">
        <f t="shared" si="27"/>
        <v>4.1441880007778824</v>
      </c>
    </row>
    <row r="27" spans="1:32" x14ac:dyDescent="0.25">
      <c r="A27" t="s">
        <v>386</v>
      </c>
      <c r="B27">
        <v>0</v>
      </c>
      <c r="C27">
        <f t="shared" si="16"/>
        <v>1.458583419994123</v>
      </c>
      <c r="D27">
        <v>391.65395305512402</v>
      </c>
      <c r="E27">
        <v>268.51666328189998</v>
      </c>
      <c r="F27">
        <v>29209.264960358702</v>
      </c>
      <c r="G27">
        <v>27.118476014298299</v>
      </c>
      <c r="H27">
        <v>19.7850139401314</v>
      </c>
      <c r="I27">
        <v>582.01797868844699</v>
      </c>
      <c r="J27">
        <v>638961.06000000006</v>
      </c>
      <c r="K27">
        <v>417555.16</v>
      </c>
      <c r="L27">
        <v>0.63766850522097096</v>
      </c>
      <c r="M27">
        <v>0.36009722749885298</v>
      </c>
      <c r="N27">
        <v>0.49137988310519298</v>
      </c>
      <c r="O27">
        <v>0.52934505911868401</v>
      </c>
      <c r="P27" s="37">
        <f t="shared" si="17"/>
        <v>3.6004196880083463</v>
      </c>
      <c r="Q27" s="41">
        <f t="shared" si="18"/>
        <v>1.3408552169548137E-2</v>
      </c>
      <c r="R27" s="37">
        <f t="shared" si="19"/>
        <v>1631.4428975266039</v>
      </c>
      <c r="S27" s="39">
        <f t="shared" si="20"/>
        <v>1555.0437536967052</v>
      </c>
      <c r="T27" s="37">
        <f t="shared" si="21"/>
        <v>0.4876748971080484</v>
      </c>
      <c r="U27" s="38">
        <f t="shared" si="22"/>
        <v>0.55723994096547891</v>
      </c>
      <c r="V27" s="37">
        <f t="shared" si="23"/>
        <v>1.8942713805584446E-2</v>
      </c>
      <c r="W27" s="37">
        <f t="shared" si="24"/>
        <v>2356.6602121060155</v>
      </c>
      <c r="X27" s="37">
        <f t="shared" si="25"/>
        <v>1938.1294450728533</v>
      </c>
      <c r="Y27" s="39">
        <f t="shared" si="26"/>
        <v>4341.7114410768818</v>
      </c>
      <c r="AA27" t="s">
        <v>935</v>
      </c>
      <c r="AD27">
        <v>2.6002313910172199</v>
      </c>
      <c r="AF27">
        <f t="shared" si="27"/>
        <v>6.9791066688146719</v>
      </c>
    </row>
    <row r="28" spans="1:32" x14ac:dyDescent="0.25">
      <c r="A28" t="s">
        <v>387</v>
      </c>
      <c r="B28">
        <v>0</v>
      </c>
      <c r="C28">
        <f t="shared" si="16"/>
        <v>2.1121101775823399</v>
      </c>
      <c r="D28">
        <v>486.26824172450802</v>
      </c>
      <c r="E28">
        <v>230.22863432300801</v>
      </c>
      <c r="F28">
        <v>38450.391943968498</v>
      </c>
      <c r="G28">
        <v>53.803163492042401</v>
      </c>
      <c r="H28">
        <v>24.012646325528401</v>
      </c>
      <c r="I28">
        <v>1228.42171821696</v>
      </c>
      <c r="J28">
        <v>508674.12</v>
      </c>
      <c r="K28">
        <v>386656.66</v>
      </c>
      <c r="L28">
        <v>0.54778939629156298</v>
      </c>
      <c r="M28">
        <v>0.27592078106851597</v>
      </c>
      <c r="N28">
        <v>0.72247389020679298</v>
      </c>
      <c r="O28">
        <v>0.69354673066946904</v>
      </c>
      <c r="P28" s="37">
        <f t="shared" si="17"/>
        <v>2.9116185179601337</v>
      </c>
      <c r="Q28" s="41">
        <f t="shared" si="18"/>
        <v>1.2646639400532463E-2</v>
      </c>
      <c r="R28" s="37">
        <f t="shared" si="19"/>
        <v>1046.0771984533299</v>
      </c>
      <c r="S28" s="39">
        <f t="shared" si="20"/>
        <v>1679.4464386976526</v>
      </c>
      <c r="T28" s="37">
        <f t="shared" si="21"/>
        <v>0.24580339038904292</v>
      </c>
      <c r="U28" s="38">
        <f t="shared" si="22"/>
        <v>0.45913306890623984</v>
      </c>
      <c r="V28" s="37">
        <f t="shared" si="23"/>
        <v>8.9749308698340649E-3</v>
      </c>
      <c r="W28" s="37">
        <f t="shared" si="24"/>
        <v>2925.9733209474507</v>
      </c>
      <c r="X28" s="37">
        <f t="shared" si="25"/>
        <v>1661.7698500590986</v>
      </c>
      <c r="Y28" s="39">
        <f t="shared" si="26"/>
        <v>4712.1495674736861</v>
      </c>
      <c r="AA28" t="s">
        <v>936</v>
      </c>
      <c r="AD28">
        <v>2.6235199981587201</v>
      </c>
      <c r="AF28">
        <f t="shared" si="27"/>
        <v>6.145978106400884</v>
      </c>
    </row>
    <row r="29" spans="1:32" x14ac:dyDescent="0.25">
      <c r="A29" t="s">
        <v>388</v>
      </c>
      <c r="B29">
        <v>0</v>
      </c>
      <c r="C29">
        <f t="shared" si="16"/>
        <v>2.170569917028597</v>
      </c>
      <c r="D29">
        <v>453.593009950441</v>
      </c>
      <c r="E29">
        <v>208.97415300557901</v>
      </c>
      <c r="F29">
        <v>2595.3132291636498</v>
      </c>
      <c r="G29">
        <v>81.737543567002106</v>
      </c>
      <c r="H29">
        <v>22.907063313037501</v>
      </c>
      <c r="I29">
        <v>1753.50121418601</v>
      </c>
      <c r="J29">
        <v>597407.91</v>
      </c>
      <c r="K29">
        <v>344060.46</v>
      </c>
      <c r="L29">
        <v>0.45454527556725199</v>
      </c>
      <c r="M29">
        <v>0.263354284190775</v>
      </c>
      <c r="N29">
        <v>1.20552063424892</v>
      </c>
      <c r="O29">
        <v>0.86062714701966803</v>
      </c>
      <c r="P29" s="37">
        <f t="shared" si="17"/>
        <v>36.523227330903254</v>
      </c>
      <c r="Q29" s="41">
        <f t="shared" si="18"/>
        <v>0.17477389813815006</v>
      </c>
      <c r="R29" s="37">
        <f t="shared" si="19"/>
        <v>1317.0571346883676</v>
      </c>
      <c r="S29" s="39">
        <f t="shared" si="20"/>
        <v>1646.4259098627119</v>
      </c>
      <c r="T29" s="37">
        <f t="shared" si="21"/>
        <v>0.16179835388812694</v>
      </c>
      <c r="U29" s="38">
        <f t="shared" si="22"/>
        <v>0.48129259736777985</v>
      </c>
      <c r="V29" s="37">
        <f t="shared" si="23"/>
        <v>6.2874207960659416E-3</v>
      </c>
      <c r="W29" s="37">
        <f t="shared" si="24"/>
        <v>2729.3599124969355</v>
      </c>
      <c r="X29" s="37">
        <f t="shared" si="25"/>
        <v>1508.3568902167783</v>
      </c>
      <c r="Y29" s="39">
        <f t="shared" si="26"/>
        <v>4357.4726906952028</v>
      </c>
      <c r="AA29" t="s">
        <v>937</v>
      </c>
      <c r="AD29">
        <v>2.6902088621653801</v>
      </c>
      <c r="AF29">
        <f t="shared" si="27"/>
        <v>3.7602451571826068</v>
      </c>
    </row>
    <row r="30" spans="1:32" x14ac:dyDescent="0.25">
      <c r="A30" t="s">
        <v>389</v>
      </c>
      <c r="B30">
        <v>0</v>
      </c>
      <c r="C30">
        <f t="shared" si="16"/>
        <v>1.3726891179554628</v>
      </c>
      <c r="D30">
        <v>108.305482378253</v>
      </c>
      <c r="E30">
        <v>78.900226541875298</v>
      </c>
      <c r="F30">
        <v>618.03493762874905</v>
      </c>
      <c r="G30">
        <v>46.401143863274697</v>
      </c>
      <c r="H30">
        <v>23.103000031933099</v>
      </c>
      <c r="I30">
        <v>18.808551768742401</v>
      </c>
      <c r="J30">
        <v>209448.6</v>
      </c>
      <c r="K30">
        <v>142725.69</v>
      </c>
      <c r="L30">
        <v>0.44474799824827999</v>
      </c>
      <c r="M30">
        <v>0.20775646882225501</v>
      </c>
      <c r="N30">
        <v>0.94062347253318201</v>
      </c>
      <c r="O30">
        <v>0.47305644246142398</v>
      </c>
      <c r="P30" s="37">
        <f t="shared" si="17"/>
        <v>13.826608457051965</v>
      </c>
      <c r="Q30" s="41">
        <f t="shared" si="18"/>
        <v>0.17524168260421491</v>
      </c>
      <c r="R30" s="37">
        <f t="shared" si="19"/>
        <v>1933.8688624137078</v>
      </c>
      <c r="S30" s="39">
        <f t="shared" si="20"/>
        <v>1808.9389125422872</v>
      </c>
      <c r="T30" s="37">
        <f t="shared" si="21"/>
        <v>0.28501452548171435</v>
      </c>
      <c r="U30" s="38">
        <f t="shared" si="22"/>
        <v>0.47721075119080553</v>
      </c>
      <c r="V30" s="37">
        <f t="shared" si="23"/>
        <v>0.5861695326443076</v>
      </c>
      <c r="W30" s="37">
        <f t="shared" si="24"/>
        <v>651.69576122688579</v>
      </c>
      <c r="X30" s="37">
        <f t="shared" si="25"/>
        <v>569.49483288933402</v>
      </c>
      <c r="Y30" s="39">
        <f t="shared" si="26"/>
        <v>1231.1865268454935</v>
      </c>
      <c r="AA30" t="s">
        <v>938</v>
      </c>
      <c r="AD30">
        <v>2.6922694039750898</v>
      </c>
      <c r="AF30">
        <f t="shared" si="27"/>
        <v>3.6865311636712583</v>
      </c>
    </row>
    <row r="31" spans="1:32" x14ac:dyDescent="0.25">
      <c r="A31" t="s">
        <v>390</v>
      </c>
      <c r="B31">
        <v>0</v>
      </c>
      <c r="C31">
        <f t="shared" si="16"/>
        <v>0.85139751527017027</v>
      </c>
      <c r="D31">
        <v>159.473270231947</v>
      </c>
      <c r="E31">
        <v>187.30765285513201</v>
      </c>
      <c r="F31">
        <v>809.22454155713297</v>
      </c>
      <c r="G31">
        <v>105.894525748041</v>
      </c>
      <c r="H31">
        <v>63.338973066984501</v>
      </c>
      <c r="I31">
        <v>424.18340584929302</v>
      </c>
      <c r="J31">
        <v>394522.21</v>
      </c>
      <c r="K31">
        <v>379737.84</v>
      </c>
      <c r="L31">
        <v>0.41045456965772797</v>
      </c>
      <c r="M31">
        <v>0.22981500487345399</v>
      </c>
      <c r="N31">
        <v>1.0411248231191399</v>
      </c>
      <c r="O31">
        <v>2.1651117428229698</v>
      </c>
      <c r="P31" s="37">
        <f t="shared" si="17"/>
        <v>36.912577914160131</v>
      </c>
      <c r="Q31" s="41">
        <f t="shared" si="18"/>
        <v>0.2314656108855884</v>
      </c>
      <c r="R31" s="37">
        <f t="shared" si="19"/>
        <v>2473.9080688957119</v>
      </c>
      <c r="S31" s="39">
        <f t="shared" si="20"/>
        <v>2027.3482381080173</v>
      </c>
      <c r="T31" s="37">
        <f t="shared" si="21"/>
        <v>0.12488841993085423</v>
      </c>
      <c r="U31" s="38">
        <f t="shared" si="22"/>
        <v>0.17406344729240311</v>
      </c>
      <c r="V31" s="37">
        <f t="shared" si="23"/>
        <v>2.5991115748448302E-2</v>
      </c>
      <c r="W31" s="37">
        <f t="shared" si="24"/>
        <v>959.58258028143553</v>
      </c>
      <c r="X31" s="37">
        <f t="shared" si="25"/>
        <v>1351.9700150038559</v>
      </c>
      <c r="Y31" s="39">
        <f t="shared" si="26"/>
        <v>2280.6569454247519</v>
      </c>
      <c r="AA31" t="s">
        <v>939</v>
      </c>
      <c r="AD31">
        <v>2.7111893777048799</v>
      </c>
      <c r="AF31">
        <f t="shared" si="27"/>
        <v>3.0096864550704927</v>
      </c>
    </row>
    <row r="32" spans="1:32" x14ac:dyDescent="0.25">
      <c r="A32" t="s">
        <v>391</v>
      </c>
      <c r="B32">
        <v>0</v>
      </c>
      <c r="C32">
        <f t="shared" si="16"/>
        <v>0.94800432016144254</v>
      </c>
      <c r="D32">
        <v>184.562298925617</v>
      </c>
      <c r="E32">
        <v>194.68508212513899</v>
      </c>
      <c r="F32">
        <v>1057.8235669701601</v>
      </c>
      <c r="G32">
        <v>120.34377548537501</v>
      </c>
      <c r="H32">
        <v>80.101203679677198</v>
      </c>
      <c r="I32">
        <v>620.32927795643502</v>
      </c>
      <c r="J32">
        <v>417894.05</v>
      </c>
      <c r="K32">
        <v>374325.79</v>
      </c>
      <c r="L32">
        <v>0.49194384767865101</v>
      </c>
      <c r="M32">
        <v>0.25200303569497801</v>
      </c>
      <c r="N32">
        <v>0.71365129736667099</v>
      </c>
      <c r="O32">
        <v>2.1151020117088</v>
      </c>
      <c r="P32" s="37">
        <f t="shared" si="17"/>
        <v>33.967409543024282</v>
      </c>
      <c r="Q32" s="41">
        <f t="shared" si="18"/>
        <v>0.18404305614286889</v>
      </c>
      <c r="R32" s="37">
        <f t="shared" si="19"/>
        <v>2264.2438484601953</v>
      </c>
      <c r="S32" s="39">
        <f t="shared" si="20"/>
        <v>1922.7245658164613</v>
      </c>
      <c r="T32" s="37">
        <f t="shared" si="21"/>
        <v>0.10989351087466251</v>
      </c>
      <c r="U32" s="38">
        <f t="shared" si="22"/>
        <v>0.13763838111707671</v>
      </c>
      <c r="V32" s="37">
        <f t="shared" si="23"/>
        <v>1.7772819036238157E-2</v>
      </c>
      <c r="W32" s="37">
        <f t="shared" si="24"/>
        <v>1110.5482866697901</v>
      </c>
      <c r="X32" s="37">
        <f t="shared" si="25"/>
        <v>1405.2196447377537</v>
      </c>
      <c r="Y32" s="39">
        <f t="shared" si="26"/>
        <v>2494.1774937555128</v>
      </c>
      <c r="AA32" t="s">
        <v>940</v>
      </c>
      <c r="AD32">
        <v>2.81708303249804</v>
      </c>
      <c r="AF32">
        <f t="shared" si="27"/>
        <v>-0.77856192966669902</v>
      </c>
    </row>
    <row r="33" spans="1:32" x14ac:dyDescent="0.25">
      <c r="A33" t="s">
        <v>392</v>
      </c>
      <c r="B33">
        <v>0</v>
      </c>
      <c r="C33">
        <f t="shared" si="16"/>
        <v>0.92248772019887559</v>
      </c>
      <c r="D33">
        <v>159.57382122357399</v>
      </c>
      <c r="E33">
        <v>172.982054643689</v>
      </c>
      <c r="F33">
        <v>866.89925627956598</v>
      </c>
      <c r="G33">
        <v>118.153930742008</v>
      </c>
      <c r="H33">
        <v>32.9504525328163</v>
      </c>
      <c r="I33">
        <v>1245.62540086645</v>
      </c>
      <c r="J33">
        <v>353301.51</v>
      </c>
      <c r="K33">
        <v>367048.14</v>
      </c>
      <c r="L33">
        <v>0.43381204208062701</v>
      </c>
      <c r="M33">
        <v>0.210774129647367</v>
      </c>
      <c r="N33">
        <v>0.93529340184878695</v>
      </c>
      <c r="O33">
        <v>1.4629051496358201</v>
      </c>
      <c r="P33" s="37">
        <f t="shared" si="17"/>
        <v>31.841540135889474</v>
      </c>
      <c r="Q33" s="41">
        <f t="shared" si="18"/>
        <v>0.19954112705791052</v>
      </c>
      <c r="R33" s="37">
        <f t="shared" si="19"/>
        <v>2214.0317709444339</v>
      </c>
      <c r="S33" s="39">
        <f t="shared" si="20"/>
        <v>2121.8856531450688</v>
      </c>
      <c r="T33" s="37">
        <f t="shared" si="21"/>
        <v>0.11193025840906734</v>
      </c>
      <c r="U33" s="38">
        <f t="shared" si="22"/>
        <v>0.33459328029015334</v>
      </c>
      <c r="V33" s="37">
        <f t="shared" si="23"/>
        <v>8.8509755760689136E-3</v>
      </c>
      <c r="W33" s="37">
        <f t="shared" si="24"/>
        <v>960.18761572000744</v>
      </c>
      <c r="X33" s="37">
        <f t="shared" si="25"/>
        <v>1248.5691184914037</v>
      </c>
      <c r="Y33" s="39">
        <f t="shared" si="26"/>
        <v>2187.1037809309773</v>
      </c>
      <c r="AA33" t="s">
        <v>941</v>
      </c>
      <c r="AD33">
        <v>2.74036494700727</v>
      </c>
      <c r="AF33">
        <f t="shared" si="27"/>
        <v>1.9659572203070685</v>
      </c>
    </row>
    <row r="34" spans="1:32" x14ac:dyDescent="0.25">
      <c r="A34" t="s">
        <v>393</v>
      </c>
      <c r="B34">
        <v>0</v>
      </c>
      <c r="C34">
        <f t="shared" si="16"/>
        <v>0.89675644154559164</v>
      </c>
      <c r="D34">
        <v>191.347759116064</v>
      </c>
      <c r="E34">
        <v>213.377624348334</v>
      </c>
      <c r="F34">
        <v>750.13818592035204</v>
      </c>
      <c r="G34">
        <v>93.777591878294004</v>
      </c>
      <c r="H34">
        <v>40.396853837705201</v>
      </c>
      <c r="I34">
        <v>470.47433949675599</v>
      </c>
      <c r="J34">
        <v>333758.28999999998</v>
      </c>
      <c r="K34">
        <v>360276.61</v>
      </c>
      <c r="L34">
        <v>0.45328057534778299</v>
      </c>
      <c r="M34">
        <v>0.23565385502123801</v>
      </c>
      <c r="N34">
        <v>1.1989692458351999</v>
      </c>
      <c r="O34">
        <v>0.249885080154165</v>
      </c>
      <c r="P34" s="37">
        <f t="shared" si="17"/>
        <v>54.429078576328024</v>
      </c>
      <c r="Q34" s="41">
        <f t="shared" si="18"/>
        <v>0.28445108961696014</v>
      </c>
      <c r="R34" s="37">
        <f t="shared" si="19"/>
        <v>1744.2497970282232</v>
      </c>
      <c r="S34" s="39">
        <f t="shared" si="20"/>
        <v>1688.4460641095939</v>
      </c>
      <c r="T34" s="37">
        <f t="shared" si="21"/>
        <v>0.14102516107647134</v>
      </c>
      <c r="U34" s="38">
        <f t="shared" si="22"/>
        <v>0.27291729312121821</v>
      </c>
      <c r="V34" s="37">
        <f t="shared" si="23"/>
        <v>2.3433796648278236E-2</v>
      </c>
      <c r="W34" s="37">
        <f t="shared" si="24"/>
        <v>1151.37775852094</v>
      </c>
      <c r="X34" s="37">
        <f t="shared" si="25"/>
        <v>1540.1407555665724</v>
      </c>
      <c r="Y34" s="39">
        <f t="shared" si="26"/>
        <v>2661.7374121124703</v>
      </c>
      <c r="AA34" t="s">
        <v>942</v>
      </c>
      <c r="AD34">
        <v>2.7057510910057201</v>
      </c>
      <c r="AF34">
        <f t="shared" si="27"/>
        <v>3.2042361742587677</v>
      </c>
    </row>
    <row r="35" spans="1:32" x14ac:dyDescent="0.25">
      <c r="A35" t="s">
        <v>394</v>
      </c>
      <c r="B35">
        <v>0</v>
      </c>
      <c r="C35">
        <f t="shared" si="16"/>
        <v>0.69471788917635424</v>
      </c>
      <c r="D35">
        <v>239.87115415443901</v>
      </c>
      <c r="E35">
        <v>345.27850497534502</v>
      </c>
      <c r="F35">
        <v>1920.1508936859</v>
      </c>
      <c r="G35">
        <v>59.161592903270297</v>
      </c>
      <c r="H35">
        <v>45.7153723241168</v>
      </c>
      <c r="I35">
        <v>814.11588101036898</v>
      </c>
      <c r="J35">
        <v>299407.25</v>
      </c>
      <c r="K35">
        <v>684789.25</v>
      </c>
      <c r="L35">
        <v>0.41146906104175301</v>
      </c>
      <c r="M35">
        <v>0.22151209746254399</v>
      </c>
      <c r="N35">
        <v>1.1812460212887299</v>
      </c>
      <c r="O35">
        <v>0.79292166503692196</v>
      </c>
      <c r="P35" s="37">
        <f t="shared" si="17"/>
        <v>43.133252582129302</v>
      </c>
      <c r="Q35" s="41">
        <f t="shared" si="18"/>
        <v>0.17981842266185255</v>
      </c>
      <c r="R35" s="37">
        <f t="shared" si="19"/>
        <v>1248.2003142705071</v>
      </c>
      <c r="S35" s="39">
        <f t="shared" si="20"/>
        <v>1983.2953402323672</v>
      </c>
      <c r="T35" s="37">
        <f t="shared" si="21"/>
        <v>0.22354029617868787</v>
      </c>
      <c r="U35" s="38">
        <f t="shared" si="22"/>
        <v>0.24116614257965571</v>
      </c>
      <c r="V35" s="37">
        <f t="shared" si="23"/>
        <v>1.3542298163152498E-2</v>
      </c>
      <c r="W35" s="37">
        <f t="shared" si="24"/>
        <v>1443.3527368180337</v>
      </c>
      <c r="X35" s="37">
        <f t="shared" si="25"/>
        <v>2492.1896059050223</v>
      </c>
      <c r="Y35" s="39">
        <f t="shared" si="26"/>
        <v>3848.3248222744933</v>
      </c>
      <c r="AA35" t="s">
        <v>968</v>
      </c>
      <c r="AD35">
        <v>2.6542942110568699</v>
      </c>
      <c r="AF35">
        <f t="shared" si="27"/>
        <v>5.0450588631214988</v>
      </c>
    </row>
    <row r="36" spans="1:32" x14ac:dyDescent="0.25">
      <c r="A36" t="s">
        <v>395</v>
      </c>
      <c r="B36">
        <v>0</v>
      </c>
      <c r="C36">
        <f t="shared" si="16"/>
        <v>0.4299404439604495</v>
      </c>
      <c r="D36">
        <v>68.279394599137404</v>
      </c>
      <c r="E36">
        <v>158.811285512415</v>
      </c>
      <c r="F36">
        <v>673.22705303254099</v>
      </c>
      <c r="G36">
        <v>46.976313092594999</v>
      </c>
      <c r="H36">
        <v>38.468258951343799</v>
      </c>
      <c r="I36">
        <v>219.39829426059001</v>
      </c>
      <c r="J36">
        <v>156276.15</v>
      </c>
      <c r="K36">
        <v>306992.75</v>
      </c>
      <c r="L36">
        <v>0.44948805653493001</v>
      </c>
      <c r="M36">
        <v>0.22394554947387901</v>
      </c>
      <c r="N36">
        <v>0.91171281357815903</v>
      </c>
      <c r="O36">
        <v>1.1277332638033499</v>
      </c>
      <c r="P36" s="37">
        <f t="shared" si="17"/>
        <v>16.106807326672186</v>
      </c>
      <c r="Q36" s="41">
        <f t="shared" si="18"/>
        <v>0.23589557905769229</v>
      </c>
      <c r="R36" s="37">
        <f t="shared" si="19"/>
        <v>2288.7746869679227</v>
      </c>
      <c r="S36" s="39">
        <f t="shared" si="20"/>
        <v>1933.0663372534755</v>
      </c>
      <c r="T36" s="37">
        <f t="shared" si="21"/>
        <v>0.28152486070867688</v>
      </c>
      <c r="U36" s="38">
        <f t="shared" si="22"/>
        <v>0.28659992161186348</v>
      </c>
      <c r="V36" s="37">
        <f t="shared" si="23"/>
        <v>5.0251074362980555E-2</v>
      </c>
      <c r="W36" s="37">
        <f t="shared" si="24"/>
        <v>410.85078116350769</v>
      </c>
      <c r="X36" s="37">
        <f t="shared" si="25"/>
        <v>1146.2857645387371</v>
      </c>
      <c r="Y36" s="39">
        <f t="shared" si="26"/>
        <v>1493.49604420884</v>
      </c>
      <c r="AA36" t="s">
        <v>969</v>
      </c>
      <c r="AD36">
        <v>2.67267512137136</v>
      </c>
      <c r="AF36">
        <f t="shared" si="27"/>
        <v>4.3874986538259053</v>
      </c>
    </row>
    <row r="37" spans="1:32" x14ac:dyDescent="0.25">
      <c r="A37" t="s">
        <v>396</v>
      </c>
      <c r="B37">
        <v>0</v>
      </c>
      <c r="C37">
        <f t="shared" si="16"/>
        <v>1.5147470698414462</v>
      </c>
      <c r="D37">
        <v>232.02393389621</v>
      </c>
      <c r="E37">
        <v>153.176684421972</v>
      </c>
      <c r="F37">
        <v>10991.039292394</v>
      </c>
      <c r="G37">
        <v>55.421769983502898</v>
      </c>
      <c r="H37">
        <v>23.6443189471008</v>
      </c>
      <c r="I37">
        <v>266.87452275692903</v>
      </c>
      <c r="J37">
        <v>368456.81</v>
      </c>
      <c r="K37">
        <v>318242.86</v>
      </c>
      <c r="L37">
        <v>0.40976557396923202</v>
      </c>
      <c r="M37">
        <v>0.20844623333776299</v>
      </c>
      <c r="N37">
        <v>1.6326693728077399</v>
      </c>
      <c r="O37">
        <v>0.156427471991092</v>
      </c>
      <c r="P37" s="37">
        <f t="shared" si="17"/>
        <v>3.233602933742493</v>
      </c>
      <c r="Q37" s="41">
        <f t="shared" si="18"/>
        <v>2.1110281541507618E-2</v>
      </c>
      <c r="R37" s="37">
        <f t="shared" si="19"/>
        <v>1588.0120805331219</v>
      </c>
      <c r="S37" s="39">
        <f t="shared" si="20"/>
        <v>2077.6194575625018</v>
      </c>
      <c r="T37" s="37">
        <f t="shared" si="21"/>
        <v>0.2386246416153186</v>
      </c>
      <c r="U37" s="38">
        <f t="shared" si="22"/>
        <v>0.46628536963429229</v>
      </c>
      <c r="V37" s="37">
        <f t="shared" si="23"/>
        <v>4.1311549285810385E-2</v>
      </c>
      <c r="W37" s="37">
        <f t="shared" si="24"/>
        <v>1396.1344421629105</v>
      </c>
      <c r="X37" s="37">
        <f t="shared" si="25"/>
        <v>1105.6157139312547</v>
      </c>
      <c r="Y37" s="39">
        <f t="shared" si="26"/>
        <v>2533.329854850957</v>
      </c>
      <c r="AA37" t="s">
        <v>970</v>
      </c>
      <c r="AD37">
        <v>2.65498973271758</v>
      </c>
      <c r="AF37">
        <f t="shared" si="27"/>
        <v>5.0201772135752503</v>
      </c>
    </row>
    <row r="38" spans="1:32" x14ac:dyDescent="0.25">
      <c r="A38" t="s">
        <v>397</v>
      </c>
      <c r="B38">
        <v>0</v>
      </c>
      <c r="C38">
        <f t="shared" si="16"/>
        <v>0.99001653191920669</v>
      </c>
      <c r="D38">
        <v>152.194675886928</v>
      </c>
      <c r="E38">
        <v>153.72942873175</v>
      </c>
      <c r="F38">
        <v>1915.2674022154299</v>
      </c>
      <c r="G38">
        <v>51.917291312714902</v>
      </c>
      <c r="H38">
        <v>37.291305724538901</v>
      </c>
      <c r="I38">
        <v>1633.0892185571599</v>
      </c>
      <c r="J38">
        <v>390977.3</v>
      </c>
      <c r="K38">
        <v>322681.44</v>
      </c>
      <c r="L38">
        <v>0.44670065970579198</v>
      </c>
      <c r="M38">
        <v>0.21274578380647699</v>
      </c>
      <c r="N38">
        <v>0.74607301238749602</v>
      </c>
      <c r="O38">
        <v>2.2879468107837901</v>
      </c>
      <c r="P38" s="37">
        <f t="shared" si="17"/>
        <v>12.215944652453082</v>
      </c>
      <c r="Q38" s="41">
        <f t="shared" si="18"/>
        <v>8.0265256200741444E-2</v>
      </c>
      <c r="R38" s="37">
        <f t="shared" si="19"/>
        <v>2568.9288913790515</v>
      </c>
      <c r="S38" s="39">
        <f t="shared" si="20"/>
        <v>2099.0219157261204</v>
      </c>
      <c r="T38" s="37">
        <f t="shared" si="21"/>
        <v>0.25473208762648036</v>
      </c>
      <c r="U38" s="38">
        <f t="shared" si="22"/>
        <v>0.29564531962057811</v>
      </c>
      <c r="V38" s="37">
        <f t="shared" si="23"/>
        <v>6.7510089924790661E-3</v>
      </c>
      <c r="W38" s="37">
        <f t="shared" si="24"/>
        <v>915.78582153774971</v>
      </c>
      <c r="X38" s="37">
        <f t="shared" si="25"/>
        <v>1109.6053733039118</v>
      </c>
      <c r="Y38" s="39">
        <f t="shared" si="26"/>
        <v>2011.9559281415181</v>
      </c>
      <c r="AA38" t="s">
        <v>971</v>
      </c>
      <c r="AD38">
        <v>2.6544413457407101</v>
      </c>
      <c r="AF38">
        <f t="shared" si="27"/>
        <v>5.0397952547449165</v>
      </c>
    </row>
    <row r="39" spans="1:32" x14ac:dyDescent="0.25">
      <c r="A39" t="s">
        <v>399</v>
      </c>
      <c r="B39">
        <v>0</v>
      </c>
      <c r="C39">
        <f t="shared" si="16"/>
        <v>1.0467149745415967</v>
      </c>
      <c r="D39">
        <v>163.69068829697699</v>
      </c>
      <c r="E39">
        <v>156.385159549919</v>
      </c>
      <c r="F39">
        <v>1366.3339624645801</v>
      </c>
      <c r="G39">
        <v>59.345077170855703</v>
      </c>
      <c r="H39">
        <v>45.905817419298998</v>
      </c>
      <c r="I39">
        <v>232.507189643538</v>
      </c>
      <c r="J39">
        <v>366657.07</v>
      </c>
      <c r="K39">
        <v>284666.51</v>
      </c>
      <c r="L39">
        <v>0.43876946484597201</v>
      </c>
      <c r="M39">
        <v>0.22583945936890601</v>
      </c>
      <c r="N39">
        <v>0.82544138242638898</v>
      </c>
      <c r="O39">
        <v>1.0939281128946901</v>
      </c>
      <c r="P39" s="37">
        <f t="shared" si="17"/>
        <v>18.735386156971423</v>
      </c>
      <c r="Q39" s="41">
        <f t="shared" si="18"/>
        <v>0.11980283941834638</v>
      </c>
      <c r="R39" s="37">
        <f t="shared" si="19"/>
        <v>2239.9384706281512</v>
      </c>
      <c r="S39" s="39">
        <f t="shared" si="20"/>
        <v>1820.2910737775787</v>
      </c>
      <c r="T39" s="37">
        <f t="shared" si="21"/>
        <v>0.22284914992906577</v>
      </c>
      <c r="U39" s="38">
        <f t="shared" si="22"/>
        <v>0.24016563955933484</v>
      </c>
      <c r="V39" s="37">
        <f t="shared" si="23"/>
        <v>4.7417888525953425E-2</v>
      </c>
      <c r="W39" s="37">
        <f t="shared" si="24"/>
        <v>984.95962875533269</v>
      </c>
      <c r="X39" s="37">
        <f t="shared" si="25"/>
        <v>1128.7742026568858</v>
      </c>
      <c r="Y39" s="39">
        <f t="shared" si="26"/>
        <v>2105.0269978992924</v>
      </c>
      <c r="AA39" t="s">
        <v>972</v>
      </c>
      <c r="AD39">
        <v>2.5940968810446301</v>
      </c>
      <c r="AF39">
        <f t="shared" si="27"/>
        <v>7.1985631371008001</v>
      </c>
    </row>
    <row r="40" spans="1:32" x14ac:dyDescent="0.25">
      <c r="A40" t="s">
        <v>400</v>
      </c>
      <c r="B40">
        <v>0</v>
      </c>
      <c r="C40">
        <f t="shared" ref="C40:C58" si="28">D40/E40</f>
        <v>0.51391123582670117</v>
      </c>
      <c r="D40">
        <v>80.558250319896402</v>
      </c>
      <c r="E40">
        <v>156.75518397706699</v>
      </c>
      <c r="F40">
        <v>996.58268876203999</v>
      </c>
      <c r="G40">
        <v>29.717148012768</v>
      </c>
      <c r="H40">
        <v>29.755996562831399</v>
      </c>
      <c r="I40">
        <v>1666.05617010215</v>
      </c>
      <c r="J40">
        <v>196223.63</v>
      </c>
      <c r="K40">
        <v>267617.89</v>
      </c>
      <c r="L40">
        <v>0.48836234116371302</v>
      </c>
      <c r="M40">
        <v>0.23953122798498</v>
      </c>
      <c r="N40">
        <v>0.63927925396814</v>
      </c>
      <c r="O40">
        <v>1.8640443375535101</v>
      </c>
      <c r="P40" s="37">
        <f t="shared" ref="P40:P58" si="29">(D40*E40)/F40</f>
        <v>12.671224868909219</v>
      </c>
      <c r="Q40" s="41">
        <f t="shared" ref="Q40:Q58" si="30">P40/MIN(D40:E40)</f>
        <v>0.15729270209558735</v>
      </c>
      <c r="R40" s="37">
        <f t="shared" ref="R40:R58" si="31">J40/D40</f>
        <v>2435.7980619092018</v>
      </c>
      <c r="S40" s="39">
        <f t="shared" ref="S40:S58" si="32">K40/E40</f>
        <v>1707.2347032500822</v>
      </c>
      <c r="T40" s="37">
        <f t="shared" ref="T40:T58" si="33">($W$2*$W$2)/(4*G40*0.001)</f>
        <v>0.44502924689535706</v>
      </c>
      <c r="U40" s="38">
        <f t="shared" ref="U40:U58" si="34">($X$2*$X$2)/(4*H40*0.001)</f>
        <v>0.37051355267904112</v>
      </c>
      <c r="V40" s="37">
        <f t="shared" ref="V40:V58" si="35">($X$2*$X$2)/(4*I40*0.001)</f>
        <v>6.6174239487519979E-3</v>
      </c>
      <c r="W40" s="37">
        <f t="shared" ref="W40:W58" si="36">(D40)/(PI()*$W$2*$W$2)</f>
        <v>484.73511324180606</v>
      </c>
      <c r="X40" s="37">
        <f t="shared" ref="X40:X58" si="37">(E40)/(PI()*$X$2*$X$2)</f>
        <v>1131.4450061328655</v>
      </c>
      <c r="Y40" s="39">
        <f t="shared" ref="Y40:Y58" si="38">((D40*$Y$2)+(E40*$Z$2)+D40+E40)/(PI()*(AVERAGE($W$2:$X$2))*(AVERAGE($W$2:$X$2)))</f>
        <v>1560.7275260527047</v>
      </c>
      <c r="AA40" t="s">
        <v>973</v>
      </c>
      <c r="AD40">
        <v>2.6413162171191198</v>
      </c>
      <c r="AF40">
        <f t="shared" si="27"/>
        <v>5.5093346940751298</v>
      </c>
    </row>
    <row r="41" spans="1:32" x14ac:dyDescent="0.25">
      <c r="A41" t="s">
        <v>401</v>
      </c>
      <c r="B41">
        <v>0</v>
      </c>
      <c r="C41">
        <f t="shared" si="28"/>
        <v>0.76746791266678061</v>
      </c>
      <c r="D41">
        <v>149.31587271940501</v>
      </c>
      <c r="E41">
        <v>194.55650230452699</v>
      </c>
      <c r="F41">
        <v>1131.8566640746701</v>
      </c>
      <c r="G41">
        <v>108.00098621606</v>
      </c>
      <c r="H41">
        <v>49.178526721427602</v>
      </c>
      <c r="I41">
        <v>247.71839681584501</v>
      </c>
      <c r="J41">
        <v>273174.21000000002</v>
      </c>
      <c r="K41">
        <v>571593.4</v>
      </c>
      <c r="L41">
        <v>0.39503871523768902</v>
      </c>
      <c r="M41">
        <v>0.132990769396376</v>
      </c>
      <c r="N41">
        <v>0.58676347774136395</v>
      </c>
      <c r="O41">
        <v>1.40096117198679</v>
      </c>
      <c r="P41" s="37">
        <f t="shared" si="29"/>
        <v>25.666124392689785</v>
      </c>
      <c r="Q41" s="41">
        <f t="shared" si="30"/>
        <v>0.17189146689663509</v>
      </c>
      <c r="R41" s="37">
        <f t="shared" si="31"/>
        <v>1829.5054974721281</v>
      </c>
      <c r="S41" s="39">
        <f t="shared" si="32"/>
        <v>2937.930078046536</v>
      </c>
      <c r="T41" s="37">
        <f t="shared" si="33"/>
        <v>0.1224525855119776</v>
      </c>
      <c r="U41" s="38">
        <f t="shared" si="34"/>
        <v>0.22418321033591046</v>
      </c>
      <c r="V41" s="37">
        <f t="shared" si="35"/>
        <v>4.4506181784294503E-2</v>
      </c>
      <c r="W41" s="37">
        <f t="shared" si="36"/>
        <v>898.46348678161019</v>
      </c>
      <c r="X41" s="37">
        <f t="shared" si="37"/>
        <v>1404.291567003864</v>
      </c>
      <c r="Y41" s="39">
        <f t="shared" si="38"/>
        <v>2261.5284412317683</v>
      </c>
      <c r="AA41" t="s">
        <v>974</v>
      </c>
      <c r="AD41">
        <v>2.6208972784431999</v>
      </c>
      <c r="AF41">
        <f t="shared" si="27"/>
        <v>6.2398034989170403</v>
      </c>
    </row>
    <row r="42" spans="1:32" x14ac:dyDescent="0.25">
      <c r="A42" t="s">
        <v>402</v>
      </c>
      <c r="B42">
        <v>0</v>
      </c>
      <c r="C42">
        <f t="shared" si="28"/>
        <v>0.81415167367292451</v>
      </c>
      <c r="D42">
        <v>133.43815141667801</v>
      </c>
      <c r="E42">
        <v>163.89839354464701</v>
      </c>
      <c r="F42">
        <v>612.678317205751</v>
      </c>
      <c r="G42">
        <v>61.938575372857997</v>
      </c>
      <c r="H42">
        <v>63.313941077079598</v>
      </c>
      <c r="I42">
        <v>195.573917133912</v>
      </c>
      <c r="J42">
        <v>244331.5</v>
      </c>
      <c r="K42">
        <v>372882.75</v>
      </c>
      <c r="L42">
        <v>0.46333823428877002</v>
      </c>
      <c r="M42">
        <v>0.29693959840953399</v>
      </c>
      <c r="N42">
        <v>1.05901825102271</v>
      </c>
      <c r="O42">
        <v>1.52288404801403</v>
      </c>
      <c r="P42" s="37">
        <f t="shared" si="29"/>
        <v>35.696217803993797</v>
      </c>
      <c r="Q42" s="41">
        <f t="shared" si="30"/>
        <v>0.26751133334070032</v>
      </c>
      <c r="R42" s="37">
        <f t="shared" si="31"/>
        <v>1831.0467988802022</v>
      </c>
      <c r="S42" s="39">
        <f t="shared" si="32"/>
        <v>2275.0848372313317</v>
      </c>
      <c r="T42" s="37">
        <f t="shared" si="33"/>
        <v>0.21351798810980252</v>
      </c>
      <c r="U42" s="38">
        <f t="shared" si="34"/>
        <v>0.17413226553971664</v>
      </c>
      <c r="V42" s="37">
        <f t="shared" si="35"/>
        <v>5.6372547840574452E-2</v>
      </c>
      <c r="W42" s="37">
        <f t="shared" si="36"/>
        <v>802.92406030280154</v>
      </c>
      <c r="X42" s="37">
        <f t="shared" si="37"/>
        <v>1183.0040588413317</v>
      </c>
      <c r="Y42" s="39">
        <f t="shared" si="38"/>
        <v>1955.4785492752255</v>
      </c>
      <c r="AA42" t="s">
        <v>975</v>
      </c>
      <c r="AD42">
        <v>2.63110943302773</v>
      </c>
      <c r="AF42">
        <f t="shared" si="27"/>
        <v>5.8744730342626834</v>
      </c>
    </row>
    <row r="43" spans="1:32" x14ac:dyDescent="0.25">
      <c r="A43" t="s">
        <v>403</v>
      </c>
      <c r="B43">
        <v>0</v>
      </c>
      <c r="C43">
        <f t="shared" si="28"/>
        <v>0.75945581229766523</v>
      </c>
      <c r="D43">
        <v>87.394820625158303</v>
      </c>
      <c r="E43">
        <v>115.075583345334</v>
      </c>
      <c r="F43">
        <v>749.01754544238304</v>
      </c>
      <c r="G43">
        <v>49.472551135946802</v>
      </c>
      <c r="H43">
        <v>43.748263722787698</v>
      </c>
      <c r="I43">
        <v>381.88236352801999</v>
      </c>
      <c r="J43">
        <v>163030.28</v>
      </c>
      <c r="K43">
        <v>245359.79</v>
      </c>
      <c r="L43">
        <v>0.42538451166650798</v>
      </c>
      <c r="M43">
        <v>0.21212701383798599</v>
      </c>
      <c r="N43">
        <v>0.72566827757834795</v>
      </c>
      <c r="O43">
        <v>1.2946423192041201</v>
      </c>
      <c r="P43" s="37">
        <f t="shared" si="29"/>
        <v>13.426935091168085</v>
      </c>
      <c r="Q43" s="41">
        <f t="shared" si="30"/>
        <v>0.15363536414539972</v>
      </c>
      <c r="R43" s="37">
        <f t="shared" si="31"/>
        <v>1865.4455588306173</v>
      </c>
      <c r="S43" s="39">
        <f t="shared" si="32"/>
        <v>2132.1620353093667</v>
      </c>
      <c r="T43" s="37">
        <f t="shared" si="33"/>
        <v>0.26731995210149373</v>
      </c>
      <c r="U43" s="38">
        <f t="shared" si="34"/>
        <v>0.25201000135365992</v>
      </c>
      <c r="V43" s="37">
        <f t="shared" si="35"/>
        <v>2.8870147073945866E-2</v>
      </c>
      <c r="W43" s="37">
        <f t="shared" si="36"/>
        <v>525.87212488179466</v>
      </c>
      <c r="X43" s="37">
        <f t="shared" si="37"/>
        <v>830.60534778200872</v>
      </c>
      <c r="Y43" s="39">
        <f t="shared" si="38"/>
        <v>1331.5770918064777</v>
      </c>
      <c r="AA43" t="s">
        <v>976</v>
      </c>
      <c r="AD43">
        <v>2.62727918921615</v>
      </c>
      <c r="AF43">
        <f t="shared" si="27"/>
        <v>6.0114964938902666</v>
      </c>
    </row>
    <row r="44" spans="1:32" x14ac:dyDescent="0.25">
      <c r="A44" t="s">
        <v>404</v>
      </c>
      <c r="B44">
        <v>0</v>
      </c>
      <c r="C44">
        <f t="shared" si="28"/>
        <v>0.54369173359766831</v>
      </c>
      <c r="D44">
        <v>64.154682259153105</v>
      </c>
      <c r="E44">
        <v>117.99826683888401</v>
      </c>
      <c r="F44">
        <v>581.96406099540002</v>
      </c>
      <c r="G44">
        <v>86.507380404930402</v>
      </c>
      <c r="H44">
        <v>86.800334249806795</v>
      </c>
      <c r="I44">
        <v>258.306205937333</v>
      </c>
      <c r="J44">
        <v>132090.28</v>
      </c>
      <c r="K44">
        <v>311387.21000000002</v>
      </c>
      <c r="L44">
        <v>0.43461343450640899</v>
      </c>
      <c r="M44">
        <v>0.179609299447959</v>
      </c>
      <c r="N44">
        <v>0.924308293128835</v>
      </c>
      <c r="O44">
        <v>1.1637455423421601</v>
      </c>
      <c r="P44" s="37">
        <f t="shared" si="29"/>
        <v>13.007918913809357</v>
      </c>
      <c r="Q44" s="41">
        <f t="shared" si="30"/>
        <v>0.20275868347790757</v>
      </c>
      <c r="R44" s="37">
        <f t="shared" si="31"/>
        <v>2058.9343653269261</v>
      </c>
      <c r="S44" s="39">
        <f t="shared" si="32"/>
        <v>2638.9134208655046</v>
      </c>
      <c r="T44" s="37">
        <f t="shared" si="33"/>
        <v>0.15287712953617832</v>
      </c>
      <c r="U44" s="38">
        <f t="shared" si="34"/>
        <v>0.12701563991989512</v>
      </c>
      <c r="V44" s="37">
        <f t="shared" si="35"/>
        <v>4.2681901350348293E-2</v>
      </c>
      <c r="W44" s="37">
        <f t="shared" si="36"/>
        <v>386.03156158919239</v>
      </c>
      <c r="X44" s="37">
        <f t="shared" si="37"/>
        <v>851.70101785418899</v>
      </c>
      <c r="Y44" s="39">
        <f t="shared" si="38"/>
        <v>1197.956291228058</v>
      </c>
      <c r="AA44" t="s">
        <v>977</v>
      </c>
      <c r="AD44">
        <v>2.6209340030832999</v>
      </c>
      <c r="AF44">
        <f t="shared" si="27"/>
        <v>6.238489708597772</v>
      </c>
    </row>
    <row r="45" spans="1:32" x14ac:dyDescent="0.25">
      <c r="A45" t="s">
        <v>405</v>
      </c>
      <c r="B45">
        <v>0</v>
      </c>
      <c r="C45">
        <f t="shared" si="28"/>
        <v>0.39739699901437281</v>
      </c>
      <c r="D45">
        <v>52.569868449029002</v>
      </c>
      <c r="E45">
        <v>132.28551946646101</v>
      </c>
      <c r="F45">
        <v>498.306975683784</v>
      </c>
      <c r="G45">
        <v>69.436461292699704</v>
      </c>
      <c r="H45">
        <v>43.954811139159197</v>
      </c>
      <c r="I45">
        <v>182.18978731874799</v>
      </c>
      <c r="J45">
        <v>140084.35999999999</v>
      </c>
      <c r="K45">
        <v>316348.3</v>
      </c>
      <c r="L45">
        <v>0.40229719190519903</v>
      </c>
      <c r="M45">
        <v>0.19184870678684199</v>
      </c>
      <c r="N45">
        <v>0.72515519772787795</v>
      </c>
      <c r="O45">
        <v>0.93861284795880795</v>
      </c>
      <c r="P45" s="37">
        <f t="shared" si="29"/>
        <v>13.955719456908311</v>
      </c>
      <c r="Q45" s="41">
        <f t="shared" si="30"/>
        <v>0.26546993303663252</v>
      </c>
      <c r="R45" s="37">
        <f t="shared" si="31"/>
        <v>2664.7272312622163</v>
      </c>
      <c r="S45" s="39">
        <f t="shared" si="32"/>
        <v>2391.4053577134368</v>
      </c>
      <c r="T45" s="37">
        <f t="shared" si="33"/>
        <v>0.19046189500141519</v>
      </c>
      <c r="U45" s="38">
        <f t="shared" si="34"/>
        <v>0.25082578480647505</v>
      </c>
      <c r="V45" s="37">
        <f t="shared" si="35"/>
        <v>6.0513820023903646E-2</v>
      </c>
      <c r="W45" s="37">
        <f t="shared" si="36"/>
        <v>316.32341857669695</v>
      </c>
      <c r="X45" s="37">
        <f t="shared" si="37"/>
        <v>954.82513934541578</v>
      </c>
      <c r="Y45" s="39">
        <f t="shared" si="38"/>
        <v>1215.729286938845</v>
      </c>
      <c r="AA45" t="s">
        <v>978</v>
      </c>
      <c r="AD45">
        <v>2.6330192078919898</v>
      </c>
      <c r="AF45">
        <f t="shared" si="27"/>
        <v>5.8061525899558379</v>
      </c>
    </row>
    <row r="46" spans="1:32" x14ac:dyDescent="0.25">
      <c r="A46" t="s">
        <v>406</v>
      </c>
      <c r="B46">
        <v>0</v>
      </c>
      <c r="C46">
        <f t="shared" si="28"/>
        <v>0.82384206008694572</v>
      </c>
      <c r="D46">
        <v>122.903104689957</v>
      </c>
      <c r="E46">
        <v>149.18284783491899</v>
      </c>
      <c r="F46">
        <v>2138.2620156481098</v>
      </c>
      <c r="G46">
        <v>143.65851438934399</v>
      </c>
      <c r="H46">
        <v>38.223465535900097</v>
      </c>
      <c r="I46">
        <v>96.2095216989336</v>
      </c>
      <c r="J46">
        <v>265820.12</v>
      </c>
      <c r="K46">
        <v>306866.34000000003</v>
      </c>
      <c r="L46">
        <v>0.35468294185100002</v>
      </c>
      <c r="M46">
        <v>0.237023964566238</v>
      </c>
      <c r="N46">
        <v>1.11894443029645</v>
      </c>
      <c r="O46">
        <v>0.86868870114707597</v>
      </c>
      <c r="P46" s="37">
        <f t="shared" si="29"/>
        <v>8.5747373480062521</v>
      </c>
      <c r="Q46" s="41">
        <f t="shared" si="30"/>
        <v>6.9768272897885023E-2</v>
      </c>
      <c r="R46" s="37">
        <f t="shared" si="31"/>
        <v>2162.8430027912991</v>
      </c>
      <c r="S46" s="39">
        <f t="shared" si="32"/>
        <v>2056.9813785802548</v>
      </c>
      <c r="T46" s="37">
        <f t="shared" si="33"/>
        <v>9.2058588077540207E-2</v>
      </c>
      <c r="U46" s="38">
        <f t="shared" si="34"/>
        <v>0.28843538505542204</v>
      </c>
      <c r="V46" s="37">
        <f t="shared" si="35"/>
        <v>0.11459364733669808</v>
      </c>
      <c r="W46" s="37">
        <f t="shared" si="36"/>
        <v>739.53257590727264</v>
      </c>
      <c r="X46" s="37">
        <f t="shared" si="37"/>
        <v>1076.7885558935789</v>
      </c>
      <c r="Y46" s="39">
        <f t="shared" si="38"/>
        <v>1789.4142268678008</v>
      </c>
      <c r="AA46" t="s">
        <v>979</v>
      </c>
      <c r="AD46">
        <v>2.6373915497626599</v>
      </c>
      <c r="AF46">
        <f t="shared" si="27"/>
        <v>5.6497360694245824</v>
      </c>
    </row>
    <row r="47" spans="1:32" x14ac:dyDescent="0.25">
      <c r="A47" t="s">
        <v>407</v>
      </c>
      <c r="B47">
        <v>0</v>
      </c>
      <c r="C47">
        <f t="shared" si="28"/>
        <v>1.0328817378910597</v>
      </c>
      <c r="D47">
        <v>139.230911808125</v>
      </c>
      <c r="E47">
        <v>134.79850277187299</v>
      </c>
      <c r="F47">
        <v>1278.0639523412301</v>
      </c>
      <c r="G47">
        <v>61.162531635649003</v>
      </c>
      <c r="H47">
        <v>40.658285291407203</v>
      </c>
      <c r="I47">
        <v>87.740447924471397</v>
      </c>
      <c r="J47">
        <v>242524.84</v>
      </c>
      <c r="K47">
        <v>287483.59999999998</v>
      </c>
      <c r="L47">
        <v>0.41316944531999</v>
      </c>
      <c r="M47">
        <v>0.17428265702342899</v>
      </c>
      <c r="N47">
        <v>0.87774281555034805</v>
      </c>
      <c r="O47">
        <v>1.1003301699296399</v>
      </c>
      <c r="P47" s="37">
        <f t="shared" si="29"/>
        <v>14.684803852669059</v>
      </c>
      <c r="Q47" s="41">
        <f t="shared" si="30"/>
        <v>0.10893892402885937</v>
      </c>
      <c r="R47" s="37">
        <f t="shared" si="31"/>
        <v>1741.8893322642678</v>
      </c>
      <c r="S47" s="39">
        <f t="shared" si="32"/>
        <v>2132.6913436607265</v>
      </c>
      <c r="T47" s="37">
        <f t="shared" si="33"/>
        <v>0.21622715159638223</v>
      </c>
      <c r="U47" s="38">
        <f t="shared" si="34"/>
        <v>0.27116244379174648</v>
      </c>
      <c r="V47" s="37">
        <f t="shared" si="35"/>
        <v>0.1256547038543788</v>
      </c>
      <c r="W47" s="37">
        <f t="shared" si="36"/>
        <v>837.78025880736607</v>
      </c>
      <c r="X47" s="37">
        <f t="shared" si="37"/>
        <v>972.96362981996117</v>
      </c>
      <c r="Y47" s="39">
        <f t="shared" si="38"/>
        <v>1802.1956976440072</v>
      </c>
      <c r="AA47" t="s">
        <v>980</v>
      </c>
      <c r="AD47">
        <v>2.6112918767587598</v>
      </c>
      <c r="AF47">
        <f t="shared" si="27"/>
        <v>6.5834279350261422</v>
      </c>
    </row>
    <row r="48" spans="1:32" x14ac:dyDescent="0.25">
      <c r="A48" t="s">
        <v>408</v>
      </c>
      <c r="B48">
        <v>0</v>
      </c>
      <c r="C48">
        <f t="shared" si="28"/>
        <v>1.1125407853087526</v>
      </c>
      <c r="D48">
        <v>120.5490987398</v>
      </c>
      <c r="E48">
        <v>108.35476805135301</v>
      </c>
      <c r="F48">
        <v>761.75311567339998</v>
      </c>
      <c r="G48">
        <v>89.144641015635699</v>
      </c>
      <c r="H48">
        <v>25.819989163722301</v>
      </c>
      <c r="I48">
        <v>331.63685455207201</v>
      </c>
      <c r="J48">
        <v>225424.37</v>
      </c>
      <c r="K48">
        <v>208530.54</v>
      </c>
      <c r="L48">
        <v>0.398518759878774</v>
      </c>
      <c r="M48">
        <v>0.26353209962763402</v>
      </c>
      <c r="N48">
        <v>0.71297689702404499</v>
      </c>
      <c r="O48">
        <v>0.23457768594148601</v>
      </c>
      <c r="P48" s="37">
        <f t="shared" si="29"/>
        <v>17.147379333268148</v>
      </c>
      <c r="Q48" s="41">
        <f t="shared" si="30"/>
        <v>0.15825218992800966</v>
      </c>
      <c r="R48" s="37">
        <f t="shared" si="31"/>
        <v>1869.9797207656336</v>
      </c>
      <c r="S48" s="39">
        <f t="shared" si="32"/>
        <v>1924.5165095196392</v>
      </c>
      <c r="T48" s="37">
        <f t="shared" si="33"/>
        <v>0.14835440301655795</v>
      </c>
      <c r="U48" s="38">
        <f t="shared" si="34"/>
        <v>0.42699475705010698</v>
      </c>
      <c r="V48" s="37">
        <f t="shared" si="35"/>
        <v>3.324419421023337E-2</v>
      </c>
      <c r="W48" s="37">
        <f t="shared" si="36"/>
        <v>725.36805102881442</v>
      </c>
      <c r="X48" s="37">
        <f t="shared" si="37"/>
        <v>782.09509945345167</v>
      </c>
      <c r="Y48" s="39">
        <f t="shared" si="38"/>
        <v>1505.4207393661466</v>
      </c>
      <c r="AA48" t="s">
        <v>981</v>
      </c>
      <c r="AD48">
        <v>2.61029415571016</v>
      </c>
      <c r="AF48">
        <f t="shared" si="27"/>
        <v>6.6191204905258978</v>
      </c>
    </row>
    <row r="49" spans="1:32" x14ac:dyDescent="0.25">
      <c r="A49" t="s">
        <v>298</v>
      </c>
      <c r="B49">
        <v>2</v>
      </c>
      <c r="C49">
        <f t="shared" si="28"/>
        <v>1.6358767381050421</v>
      </c>
      <c r="D49">
        <v>109.296207275627</v>
      </c>
      <c r="E49">
        <v>66.812006509874905</v>
      </c>
      <c r="F49">
        <v>194.87819551473399</v>
      </c>
      <c r="G49">
        <v>96.415812828055493</v>
      </c>
      <c r="H49">
        <v>65.001601045628803</v>
      </c>
      <c r="I49" s="36">
        <v>362.875616753874</v>
      </c>
      <c r="J49">
        <v>85363.45</v>
      </c>
      <c r="K49">
        <v>29337.127</v>
      </c>
      <c r="L49">
        <v>0.268772166572121</v>
      </c>
      <c r="M49">
        <v>0.17668885772864601</v>
      </c>
      <c r="N49">
        <v>0.99999791762037304</v>
      </c>
      <c r="O49">
        <v>0.999999999999588</v>
      </c>
      <c r="P49" s="37">
        <f t="shared" si="29"/>
        <v>37.471092611034209</v>
      </c>
      <c r="Q49" s="41">
        <f t="shared" si="30"/>
        <v>0.56084369514476307</v>
      </c>
      <c r="R49" s="37">
        <f t="shared" si="31"/>
        <v>781.02847416038389</v>
      </c>
      <c r="S49" s="39">
        <f t="shared" si="32"/>
        <v>439.09962494037552</v>
      </c>
      <c r="T49" s="37">
        <f t="shared" si="33"/>
        <v>0.13716629681466247</v>
      </c>
      <c r="U49" s="38">
        <f t="shared" si="34"/>
        <v>0.16961120684182598</v>
      </c>
      <c r="V49" s="37">
        <f t="shared" si="35"/>
        <v>3.0382311433942044E-2</v>
      </c>
      <c r="W49" s="37">
        <f t="shared" si="36"/>
        <v>657.6571511951762</v>
      </c>
      <c r="X49" s="37">
        <f t="shared" si="37"/>
        <v>482.24313351176789</v>
      </c>
      <c r="Y49" s="39">
        <f t="shared" si="38"/>
        <v>1158.2021794647476</v>
      </c>
      <c r="AA49" t="s">
        <v>982</v>
      </c>
      <c r="AD49">
        <v>2.6105676662528801</v>
      </c>
      <c r="AF49">
        <f t="shared" si="27"/>
        <v>6.6093359016976772</v>
      </c>
    </row>
    <row r="50" spans="1:32" x14ac:dyDescent="0.25">
      <c r="A50" t="s">
        <v>290</v>
      </c>
      <c r="B50">
        <v>2</v>
      </c>
      <c r="C50">
        <f t="shared" si="28"/>
        <v>1.765573750371598</v>
      </c>
      <c r="D50">
        <v>153.41325723042601</v>
      </c>
      <c r="E50">
        <v>86.891446589607099</v>
      </c>
      <c r="F50">
        <v>280.07347277256298</v>
      </c>
      <c r="G50">
        <v>44.423015775407201</v>
      </c>
      <c r="H50">
        <v>123.064520600153</v>
      </c>
      <c r="I50" s="36">
        <v>227.31577792582601</v>
      </c>
      <c r="J50">
        <v>191237</v>
      </c>
      <c r="K50">
        <v>62378.25</v>
      </c>
      <c r="L50">
        <v>0.23175155037363901</v>
      </c>
      <c r="M50">
        <v>0.293587314662626</v>
      </c>
      <c r="N50">
        <v>0.16638271308723901</v>
      </c>
      <c r="O50">
        <v>0.99999999840683695</v>
      </c>
      <c r="P50" s="37">
        <f t="shared" si="29"/>
        <v>47.595724489053083</v>
      </c>
      <c r="Q50" s="41">
        <f t="shared" si="30"/>
        <v>0.54776075617488806</v>
      </c>
      <c r="R50" s="37">
        <f t="shared" si="31"/>
        <v>1246.548071870757</v>
      </c>
      <c r="S50" s="39">
        <f t="shared" si="32"/>
        <v>717.88711603129104</v>
      </c>
      <c r="T50" s="37">
        <f t="shared" si="33"/>
        <v>0.2977060374933263</v>
      </c>
      <c r="U50" s="38">
        <f t="shared" si="34"/>
        <v>8.9587152708465442E-2</v>
      </c>
      <c r="V50" s="37">
        <f t="shared" si="35"/>
        <v>4.8500812836658865E-2</v>
      </c>
      <c r="W50" s="37">
        <f t="shared" si="36"/>
        <v>923.11826934029307</v>
      </c>
      <c r="X50" s="37">
        <f t="shared" si="37"/>
        <v>627.17474998373621</v>
      </c>
      <c r="Y50" s="39">
        <f t="shared" si="38"/>
        <v>1580.4000603798404</v>
      </c>
      <c r="AA50" t="s">
        <v>983</v>
      </c>
      <c r="AD50">
        <v>2.60254310144889</v>
      </c>
      <c r="AF50">
        <f t="shared" si="27"/>
        <v>6.8964073482004178</v>
      </c>
    </row>
    <row r="51" spans="1:32" x14ac:dyDescent="0.25">
      <c r="A51" t="s">
        <v>295</v>
      </c>
      <c r="B51">
        <v>2</v>
      </c>
      <c r="C51">
        <f t="shared" si="28"/>
        <v>2.8058415074185876</v>
      </c>
      <c r="D51">
        <v>326.39400457963802</v>
      </c>
      <c r="E51">
        <v>116.32660067101401</v>
      </c>
      <c r="F51">
        <v>522.51113322035098</v>
      </c>
      <c r="G51">
        <v>88.537588666967807</v>
      </c>
      <c r="H51">
        <v>58.119087678078102</v>
      </c>
      <c r="I51" s="36">
        <v>116.102375176683</v>
      </c>
      <c r="J51">
        <v>152610.17000000001</v>
      </c>
      <c r="K51">
        <v>50370.531999999999</v>
      </c>
      <c r="L51">
        <v>0.38398406449023598</v>
      </c>
      <c r="M51">
        <v>0.99776924443231796</v>
      </c>
      <c r="N51">
        <v>0.83863847960973903</v>
      </c>
      <c r="O51">
        <v>5.9883137214827697E-3</v>
      </c>
      <c r="P51" s="37">
        <f t="shared" si="29"/>
        <v>72.6650641836886</v>
      </c>
      <c r="Q51" s="41">
        <f t="shared" si="30"/>
        <v>0.62466421063222144</v>
      </c>
      <c r="R51" s="37">
        <f t="shared" si="31"/>
        <v>467.56425626305929</v>
      </c>
      <c r="S51" s="39">
        <f t="shared" si="32"/>
        <v>433.00957570705674</v>
      </c>
      <c r="T51" s="37">
        <f t="shared" si="33"/>
        <v>0.14937158555046656</v>
      </c>
      <c r="U51" s="38">
        <f t="shared" si="34"/>
        <v>0.18969671480508307</v>
      </c>
      <c r="V51" s="37">
        <f t="shared" si="35"/>
        <v>9.4959297630408557E-2</v>
      </c>
      <c r="W51" s="37">
        <f t="shared" si="36"/>
        <v>1963.9780425107037</v>
      </c>
      <c r="X51" s="37">
        <f t="shared" si="37"/>
        <v>839.63507981264718</v>
      </c>
      <c r="Y51" s="39">
        <f t="shared" si="38"/>
        <v>2911.6187080279747</v>
      </c>
      <c r="AA51" t="s">
        <v>984</v>
      </c>
      <c r="AD51">
        <v>2.6734281979822301</v>
      </c>
      <c r="AF51">
        <f t="shared" si="27"/>
        <v>4.3605580287215506</v>
      </c>
    </row>
    <row r="52" spans="1:32" x14ac:dyDescent="0.25">
      <c r="A52" t="s">
        <v>297</v>
      </c>
      <c r="B52">
        <v>2</v>
      </c>
      <c r="C52">
        <f t="shared" si="28"/>
        <v>2.2426513573473397</v>
      </c>
      <c r="D52">
        <v>147.48913378350099</v>
      </c>
      <c r="E52">
        <v>65.765520485517897</v>
      </c>
      <c r="F52">
        <v>201.31260335891599</v>
      </c>
      <c r="G52">
        <v>133.23308039085299</v>
      </c>
      <c r="H52">
        <v>39.5148740101139</v>
      </c>
      <c r="I52">
        <v>243.759681600866</v>
      </c>
      <c r="J52">
        <v>205209.33</v>
      </c>
      <c r="K52">
        <v>36115.608</v>
      </c>
      <c r="L52">
        <v>0.22392141499413201</v>
      </c>
      <c r="M52">
        <v>1.5742141596253301E-3</v>
      </c>
      <c r="N52">
        <v>0.99999999994649302</v>
      </c>
      <c r="O52">
        <v>0.99999998470917195</v>
      </c>
      <c r="P52" s="37">
        <f t="shared" si="29"/>
        <v>48.182277152000935</v>
      </c>
      <c r="Q52" s="41">
        <f t="shared" si="30"/>
        <v>0.7326373576350097</v>
      </c>
      <c r="R52" s="37">
        <f t="shared" si="31"/>
        <v>1391.3521948079672</v>
      </c>
      <c r="S52" s="39">
        <f t="shared" si="32"/>
        <v>549.15718348116707</v>
      </c>
      <c r="T52" s="37">
        <f t="shared" si="33"/>
        <v>9.926213490826076E-2</v>
      </c>
      <c r="U52" s="38">
        <f t="shared" si="34"/>
        <v>0.27900886125002272</v>
      </c>
      <c r="V52" s="37">
        <f t="shared" si="35"/>
        <v>4.5228972763643578E-2</v>
      </c>
      <c r="W52" s="37">
        <f t="shared" si="36"/>
        <v>887.47163304295032</v>
      </c>
      <c r="X52" s="37">
        <f t="shared" si="37"/>
        <v>474.68969026219855</v>
      </c>
      <c r="Y52" s="39">
        <f t="shared" si="38"/>
        <v>1402.5013373664262</v>
      </c>
      <c r="AA52" t="s">
        <v>985</v>
      </c>
      <c r="AD52">
        <v>2.6584539827637399</v>
      </c>
      <c r="AF52">
        <f t="shared" si="27"/>
        <v>4.8962468452512509</v>
      </c>
    </row>
    <row r="53" spans="1:32" x14ac:dyDescent="0.25">
      <c r="A53" t="s">
        <v>355</v>
      </c>
      <c r="B53">
        <v>2</v>
      </c>
      <c r="C53">
        <f t="shared" si="28"/>
        <v>1.181390645343767</v>
      </c>
      <c r="D53">
        <v>59.100646496351402</v>
      </c>
      <c r="E53">
        <v>50.026336952375303</v>
      </c>
      <c r="F53">
        <v>101.92953813761</v>
      </c>
      <c r="G53">
        <v>66.408735579889395</v>
      </c>
      <c r="H53">
        <v>35.702828737015601</v>
      </c>
      <c r="I53" s="36">
        <v>145.613677786718</v>
      </c>
      <c r="J53">
        <v>73985.683000000005</v>
      </c>
      <c r="K53">
        <v>14592.540999999999</v>
      </c>
      <c r="L53">
        <v>0.276576381445159</v>
      </c>
      <c r="M53">
        <v>0.60111265679067605</v>
      </c>
      <c r="N53">
        <v>0.99999999999733102</v>
      </c>
      <c r="O53">
        <v>0.40133494574283102</v>
      </c>
      <c r="P53" s="37">
        <f t="shared" si="29"/>
        <v>29.00620281177131</v>
      </c>
      <c r="Q53" s="41">
        <f t="shared" si="30"/>
        <v>0.57981864311562525</v>
      </c>
      <c r="R53" s="37">
        <f t="shared" si="31"/>
        <v>1251.8591146810472</v>
      </c>
      <c r="S53" s="39">
        <f t="shared" si="32"/>
        <v>291.69717170961343</v>
      </c>
      <c r="T53" s="37">
        <f t="shared" si="33"/>
        <v>0.19914548717902311</v>
      </c>
      <c r="U53" s="38">
        <f t="shared" si="34"/>
        <v>0.30879906130713997</v>
      </c>
      <c r="V53" s="37">
        <f t="shared" si="35"/>
        <v>7.5714041205307933E-2</v>
      </c>
      <c r="W53" s="37">
        <f t="shared" si="36"/>
        <v>355.6204170064662</v>
      </c>
      <c r="X53" s="37">
        <f t="shared" si="37"/>
        <v>361.08566035153166</v>
      </c>
      <c r="Y53" s="39">
        <f t="shared" si="38"/>
        <v>717.69003473439273</v>
      </c>
      <c r="AA53" t="s">
        <v>986</v>
      </c>
      <c r="AD53">
        <v>2.66136550836119</v>
      </c>
      <c r="AF53">
        <f t="shared" si="27"/>
        <v>4.792089687174073</v>
      </c>
    </row>
    <row r="54" spans="1:32" x14ac:dyDescent="0.25">
      <c r="A54" s="40" t="s">
        <v>747</v>
      </c>
      <c r="B54">
        <v>2</v>
      </c>
      <c r="C54">
        <f t="shared" si="28"/>
        <v>0.12928385629051634</v>
      </c>
      <c r="D54">
        <v>31.363206206971199</v>
      </c>
      <c r="E54">
        <v>242.591821646272</v>
      </c>
      <c r="F54">
        <v>266.97555197296401</v>
      </c>
      <c r="G54">
        <v>1509.2808492956699</v>
      </c>
      <c r="H54">
        <v>41.327171974309003</v>
      </c>
      <c r="I54">
        <v>538.78681739263504</v>
      </c>
      <c r="J54">
        <v>312193</v>
      </c>
      <c r="K54">
        <v>394693</v>
      </c>
      <c r="L54">
        <v>8.00542076221505E-2</v>
      </c>
      <c r="M54">
        <v>0.37742319083665499</v>
      </c>
      <c r="N54">
        <v>0.999946205227771</v>
      </c>
      <c r="O54">
        <v>0.37309148464034197</v>
      </c>
      <c r="P54" s="37">
        <f t="shared" si="29"/>
        <v>28.498704357720733</v>
      </c>
      <c r="Q54" s="41">
        <f t="shared" si="30"/>
        <v>0.9086668043328503</v>
      </c>
      <c r="R54" s="37">
        <f t="shared" si="31"/>
        <v>9954.1162322431137</v>
      </c>
      <c r="S54" s="39">
        <f t="shared" si="32"/>
        <v>1626.9839490941692</v>
      </c>
      <c r="T54" s="37">
        <f t="shared" si="33"/>
        <v>8.7624513397699701E-3</v>
      </c>
      <c r="U54" s="38">
        <f t="shared" si="34"/>
        <v>0.26677363761676409</v>
      </c>
      <c r="V54" s="37">
        <f t="shared" si="35"/>
        <v>2.0462638735954167E-2</v>
      </c>
      <c r="W54" s="37">
        <f t="shared" si="36"/>
        <v>188.71868805481586</v>
      </c>
      <c r="X54" s="37">
        <f t="shared" si="37"/>
        <v>1751.0062389420248</v>
      </c>
      <c r="Y54" s="39">
        <f t="shared" si="38"/>
        <v>1801.7064821372533</v>
      </c>
      <c r="AA54" t="s">
        <v>987</v>
      </c>
      <c r="AD54">
        <v>2.6830726112113101</v>
      </c>
      <c r="AF54">
        <f t="shared" si="27"/>
        <v>4.015537990380591</v>
      </c>
    </row>
    <row r="55" spans="1:32" x14ac:dyDescent="0.25">
      <c r="A55" s="40" t="s">
        <v>748</v>
      </c>
      <c r="B55">
        <v>2</v>
      </c>
      <c r="C55">
        <f t="shared" si="28"/>
        <v>1.5430832118882851</v>
      </c>
      <c r="D55">
        <v>120.835050351966</v>
      </c>
      <c r="E55">
        <v>78.307540008875506</v>
      </c>
      <c r="F55">
        <v>209.96036829767999</v>
      </c>
      <c r="G55">
        <v>69.766910363799994</v>
      </c>
      <c r="H55">
        <v>315.37464747337998</v>
      </c>
      <c r="I55">
        <v>796.36476939452405</v>
      </c>
      <c r="J55">
        <v>171046.33</v>
      </c>
      <c r="K55">
        <v>240252.33</v>
      </c>
      <c r="L55">
        <v>0.43771875299290602</v>
      </c>
      <c r="M55">
        <v>0.24662163208163099</v>
      </c>
      <c r="N55">
        <v>0.763583007957504</v>
      </c>
      <c r="O55">
        <v>0.99999968677552198</v>
      </c>
      <c r="P55" s="37">
        <f t="shared" si="29"/>
        <v>45.067055352539214</v>
      </c>
      <c r="Q55" s="41">
        <f t="shared" si="30"/>
        <v>0.57551361398188783</v>
      </c>
      <c r="R55" s="37">
        <f t="shared" si="31"/>
        <v>1415.5357199900157</v>
      </c>
      <c r="S55" s="39">
        <f t="shared" si="32"/>
        <v>3068.0612616967587</v>
      </c>
      <c r="T55" s="37">
        <f t="shared" si="33"/>
        <v>0.18955977742225011</v>
      </c>
      <c r="U55" s="38">
        <f t="shared" si="34"/>
        <v>3.4958421954100136E-2</v>
      </c>
      <c r="V55" s="37">
        <f t="shared" si="35"/>
        <v>1.3844158385336789E-2</v>
      </c>
      <c r="W55" s="37">
        <f t="shared" si="36"/>
        <v>727.08867910296624</v>
      </c>
      <c r="X55" s="37">
        <f t="shared" si="37"/>
        <v>565.21687409428114</v>
      </c>
      <c r="Y55" s="39">
        <f t="shared" si="38"/>
        <v>1309.6912246302625</v>
      </c>
      <c r="AA55" t="s">
        <v>988</v>
      </c>
      <c r="AD55">
        <v>2.69378823288397</v>
      </c>
      <c r="AF55">
        <f t="shared" si="27"/>
        <v>3.6321964523800543</v>
      </c>
    </row>
    <row r="56" spans="1:32" x14ac:dyDescent="0.25">
      <c r="A56" t="s">
        <v>347</v>
      </c>
      <c r="B56">
        <v>2</v>
      </c>
      <c r="C56">
        <f t="shared" si="28"/>
        <v>1.0003667059521488</v>
      </c>
      <c r="D56">
        <v>84.708890978318493</v>
      </c>
      <c r="E56">
        <v>84.677839110701498</v>
      </c>
      <c r="F56">
        <v>100.705980777536</v>
      </c>
      <c r="G56">
        <v>297.558022350974</v>
      </c>
      <c r="H56">
        <v>354.32433336713501</v>
      </c>
      <c r="I56">
        <v>542.41461327412696</v>
      </c>
      <c r="J56">
        <v>203411</v>
      </c>
      <c r="K56">
        <v>321701.33</v>
      </c>
      <c r="L56">
        <v>0.272349596367081</v>
      </c>
      <c r="M56">
        <v>0.18557575116104799</v>
      </c>
      <c r="N56">
        <v>0.99774930063356204</v>
      </c>
      <c r="O56">
        <v>0.99834766660110197</v>
      </c>
      <c r="P56" s="37">
        <f t="shared" si="29"/>
        <v>71.226810822223243</v>
      </c>
      <c r="Q56" s="41">
        <f t="shared" si="30"/>
        <v>0.84115054859993077</v>
      </c>
      <c r="R56" s="37">
        <f t="shared" si="31"/>
        <v>2401.2945707442173</v>
      </c>
      <c r="S56" s="39">
        <f t="shared" si="32"/>
        <v>3799.120683505299</v>
      </c>
      <c r="T56" s="37">
        <f t="shared" si="33"/>
        <v>4.44451132438329E-2</v>
      </c>
      <c r="U56" s="38">
        <f t="shared" si="34"/>
        <v>3.1115559846623307E-2</v>
      </c>
      <c r="V56" s="37">
        <f t="shared" si="35"/>
        <v>2.0325779818966924E-2</v>
      </c>
      <c r="W56" s="37">
        <f t="shared" si="36"/>
        <v>509.71034869685616</v>
      </c>
      <c r="X56" s="37">
        <f t="shared" si="37"/>
        <v>611.1971276557083</v>
      </c>
      <c r="Y56" s="39">
        <f t="shared" si="38"/>
        <v>1113.9973300760419</v>
      </c>
      <c r="AA56" t="s">
        <v>989</v>
      </c>
      <c r="AD56">
        <v>2.6964574547220601</v>
      </c>
      <c r="AF56">
        <f t="shared" si="27"/>
        <v>3.5367074890762407</v>
      </c>
    </row>
    <row r="57" spans="1:32" x14ac:dyDescent="0.25">
      <c r="A57" s="40" t="s">
        <v>749</v>
      </c>
      <c r="B57">
        <v>2</v>
      </c>
      <c r="C57">
        <f t="shared" si="28"/>
        <v>1.9319676423756531</v>
      </c>
      <c r="D57">
        <v>36.329280156047702</v>
      </c>
      <c r="E57">
        <v>18.804290175054501</v>
      </c>
      <c r="F57">
        <v>32.054050934872897</v>
      </c>
      <c r="G57">
        <v>906.79780127421395</v>
      </c>
      <c r="H57">
        <v>1647.9094314624101</v>
      </c>
      <c r="I57">
        <v>1999.9999807972299</v>
      </c>
      <c r="J57">
        <v>130065.25</v>
      </c>
      <c r="K57">
        <v>124590.22</v>
      </c>
      <c r="L57">
        <v>0.28821878349382102</v>
      </c>
      <c r="M57">
        <v>4.84031026384769E-2</v>
      </c>
      <c r="N57">
        <v>0.99999999999997602</v>
      </c>
      <c r="O57">
        <v>0.99999996295044902</v>
      </c>
      <c r="P57" s="37">
        <f t="shared" si="29"/>
        <v>21.31232421428356</v>
      </c>
      <c r="Q57" s="41">
        <f t="shared" si="30"/>
        <v>1.133375629490986</v>
      </c>
      <c r="R57" s="37">
        <f t="shared" si="31"/>
        <v>3580.1769107816513</v>
      </c>
      <c r="S57" s="39">
        <f t="shared" si="32"/>
        <v>6625.6273882265223</v>
      </c>
      <c r="T57" s="37">
        <f t="shared" si="33"/>
        <v>1.4584287678484109E-2</v>
      </c>
      <c r="U57" s="38">
        <f t="shared" si="34"/>
        <v>6.6902948605713384E-3</v>
      </c>
      <c r="V57" s="37">
        <f t="shared" si="35"/>
        <v>5.5125000529276345E-3</v>
      </c>
      <c r="W57" s="37">
        <f t="shared" si="36"/>
        <v>218.60054880171245</v>
      </c>
      <c r="X57" s="37">
        <f t="shared" si="37"/>
        <v>135.72769762785876</v>
      </c>
      <c r="Y57" s="39">
        <f t="shared" si="38"/>
        <v>362.59422514461079</v>
      </c>
      <c r="AA57" t="s">
        <v>990</v>
      </c>
      <c r="AD57">
        <v>2.6754771770811701</v>
      </c>
      <c r="AF57">
        <f t="shared" si="27"/>
        <v>4.2872576805837781</v>
      </c>
    </row>
    <row r="58" spans="1:32" x14ac:dyDescent="0.25">
      <c r="A58" t="s">
        <v>398</v>
      </c>
      <c r="B58">
        <v>2</v>
      </c>
      <c r="C58">
        <f t="shared" si="28"/>
        <v>1.1254066694532943</v>
      </c>
      <c r="D58">
        <v>134.37045085439601</v>
      </c>
      <c r="E58">
        <v>119.397240572309</v>
      </c>
      <c r="F58">
        <v>223.600294121433</v>
      </c>
      <c r="G58">
        <v>121.009042612599</v>
      </c>
      <c r="H58">
        <v>200</v>
      </c>
      <c r="I58">
        <v>1035.8999884126999</v>
      </c>
      <c r="J58">
        <v>418514.48</v>
      </c>
      <c r="K58">
        <v>351989.4</v>
      </c>
      <c r="L58">
        <v>0.40582649187050801</v>
      </c>
      <c r="M58">
        <v>0.27409919400022897</v>
      </c>
      <c r="N58">
        <v>0.91524630593089995</v>
      </c>
      <c r="O58">
        <v>2.9857397889836701</v>
      </c>
      <c r="P58" s="37">
        <f t="shared" si="29"/>
        <v>71.750625863484117</v>
      </c>
      <c r="Q58" s="41">
        <f t="shared" si="30"/>
        <v>0.60094040297380835</v>
      </c>
      <c r="R58" s="37">
        <f t="shared" si="31"/>
        <v>3114.6318058685597</v>
      </c>
      <c r="S58" s="39">
        <f t="shared" si="32"/>
        <v>2948.0530564425335</v>
      </c>
      <c r="T58" s="37">
        <f t="shared" si="33"/>
        <v>0.109289353212543</v>
      </c>
      <c r="U58" s="38">
        <f t="shared" si="34"/>
        <v>5.5124999999999987E-2</v>
      </c>
      <c r="V58" s="37">
        <f t="shared" si="35"/>
        <v>1.0642919319743892E-2</v>
      </c>
      <c r="W58" s="37">
        <f t="shared" si="36"/>
        <v>808.53389258842026</v>
      </c>
      <c r="X58" s="37">
        <f t="shared" si="37"/>
        <v>861.7986861049967</v>
      </c>
      <c r="Y58" s="39">
        <f t="shared" si="38"/>
        <v>1668.9414251065659</v>
      </c>
      <c r="AA58" t="s">
        <v>991</v>
      </c>
      <c r="AD58">
        <v>2.6744703609638401</v>
      </c>
      <c r="AF58">
        <f t="shared" si="27"/>
        <v>4.3232756038262377</v>
      </c>
    </row>
    <row r="59" spans="1:32" x14ac:dyDescent="0.25">
      <c r="P59" s="66" t="s">
        <v>1382</v>
      </c>
      <c r="Q59" s="47">
        <f>MEDIAN(Q7:Q48)</f>
        <v>0.17333268251739259</v>
      </c>
      <c r="AA59" t="s">
        <v>992</v>
      </c>
      <c r="AD59">
        <v>2.6744356949095698</v>
      </c>
      <c r="AF59">
        <f t="shared" si="27"/>
        <v>4.3245157501253795</v>
      </c>
    </row>
    <row r="62" spans="1:32" x14ac:dyDescent="0.25">
      <c r="P62" s="37"/>
      <c r="Q62" s="41"/>
      <c r="R62" s="37"/>
      <c r="S62" s="39"/>
      <c r="T62" s="37"/>
      <c r="U62" s="38"/>
      <c r="V62" s="37"/>
      <c r="W62" s="37"/>
      <c r="X62" s="37"/>
      <c r="Y62" s="39"/>
    </row>
    <row r="63" spans="1:32" x14ac:dyDescent="0.25"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:32" x14ac:dyDescent="0.25">
      <c r="L64" s="36"/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8:Y59">
    <sortCondition ref="B8:B59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8 B62:B77 B157:B3259">
    <cfRule type="cellIs" dxfId="138" priority="9" operator="equal">
      <formula>2</formula>
    </cfRule>
    <cfRule type="cellIs" dxfId="137" priority="10" operator="equal">
      <formula>1</formula>
    </cfRule>
  </conditionalFormatting>
  <conditionalFormatting sqref="C2:C4">
    <cfRule type="cellIs" dxfId="136" priority="17" operator="between">
      <formula>0.6</formula>
      <formula>1.5</formula>
    </cfRule>
  </conditionalFormatting>
  <conditionalFormatting sqref="C5:C6">
    <cfRule type="cellIs" dxfId="135" priority="19" operator="between">
      <formula>0.5</formula>
      <formula>1.7</formula>
    </cfRule>
  </conditionalFormatting>
  <conditionalFormatting sqref="R3:S4">
    <cfRule type="cellIs" dxfId="134" priority="18" operator="lessThan">
      <formula>100</formula>
    </cfRule>
  </conditionalFormatting>
  <conditionalFormatting sqref="R7:S58 R62:S94">
    <cfRule type="cellIs" dxfId="133" priority="6" operator="lessThan">
      <formula>100</formula>
    </cfRule>
    <cfRule type="cellIs" dxfId="132" priority="7" operator="lessThan">
      <formula>150</formula>
    </cfRule>
    <cfRule type="cellIs" dxfId="131" priority="8" operator="lessThan">
      <formula>200</formula>
    </cfRule>
  </conditionalFormatting>
  <conditionalFormatting sqref="Y7:Y58 Y62:Y94">
    <cfRule type="cellIs" dxfId="130" priority="5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C7231-0175-42D9-895C-6843479CFDEA}">
  <dimension ref="A1:AK94"/>
  <sheetViews>
    <sheetView zoomScale="80" zoomScaleNormal="80" workbookViewId="0">
      <selection activeCell="Q47" sqref="Q4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7" width="11" bestFit="1" customWidth="1"/>
    <col min="8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71.85546875" customWidth="1"/>
    <col min="28" max="28" width="10.140625" customWidth="1"/>
    <col min="37" max="37" width="11.425781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35"/>
      <c r="AC4" s="35" t="s">
        <v>841</v>
      </c>
      <c r="AD4" s="35"/>
      <c r="AE4" s="54" t="s">
        <v>842</v>
      </c>
      <c r="AF4" s="55"/>
      <c r="AH4" s="14"/>
      <c r="AI4" s="14"/>
      <c r="AJ4" s="14"/>
      <c r="AK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139.20252680639908</v>
      </c>
      <c r="E5" s="31">
        <f t="shared" si="1"/>
        <v>158.4783304163285</v>
      </c>
      <c r="F5" s="31">
        <f t="shared" si="1"/>
        <v>3178.4753071239556</v>
      </c>
      <c r="G5" s="31">
        <f t="shared" si="1"/>
        <v>68.128594485592188</v>
      </c>
      <c r="H5" s="31">
        <f t="shared" si="1"/>
        <v>53.088623720368595</v>
      </c>
      <c r="I5" s="31">
        <f t="shared" si="1"/>
        <v>384.98015866107289</v>
      </c>
      <c r="J5" s="31">
        <f t="shared" si="1"/>
        <v>212813.19794444449</v>
      </c>
      <c r="K5" s="50">
        <f t="shared" si="1"/>
        <v>240776.34419444442</v>
      </c>
      <c r="L5" s="31">
        <f t="shared" si="1"/>
        <v>0.33874308904768408</v>
      </c>
      <c r="M5" s="31">
        <f t="shared" si="1"/>
        <v>0.30308098058449784</v>
      </c>
      <c r="N5" s="31">
        <f t="shared" si="1"/>
        <v>0.93933711777661999</v>
      </c>
      <c r="O5" s="31">
        <f t="shared" si="1"/>
        <v>1.4550283152815013</v>
      </c>
      <c r="P5" s="31">
        <f t="shared" si="1"/>
        <v>20.063748710096874</v>
      </c>
      <c r="Q5" s="31">
        <f t="shared" si="1"/>
        <v>0.15961321041791857</v>
      </c>
      <c r="R5" s="31">
        <f t="shared" si="1"/>
        <v>1558.3752695105186</v>
      </c>
      <c r="S5" s="31">
        <f t="shared" si="1"/>
        <v>1527.6288245640653</v>
      </c>
      <c r="T5" s="31">
        <f t="shared" si="1"/>
        <v>0.2610332816342627</v>
      </c>
      <c r="U5" s="31">
        <f t="shared" si="1"/>
        <v>0.27531602418634948</v>
      </c>
      <c r="V5" s="31">
        <f t="shared" si="1"/>
        <v>8.5539020480213737E-2</v>
      </c>
      <c r="W5" s="31">
        <f t="shared" si="1"/>
        <v>837.60946057166302</v>
      </c>
      <c r="X5" s="31">
        <f t="shared" si="1"/>
        <v>1143.8825242045061</v>
      </c>
      <c r="Y5" s="31">
        <f t="shared" si="1"/>
        <v>1957.7429706954479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65.563205953762804</v>
      </c>
      <c r="E6" s="31">
        <f t="shared" si="2"/>
        <v>57.287370703032636</v>
      </c>
      <c r="F6" s="31">
        <f t="shared" si="2"/>
        <v>8050.0897483905464</v>
      </c>
      <c r="G6" s="31">
        <f t="shared" si="2"/>
        <v>49.78704361568348</v>
      </c>
      <c r="H6" s="31">
        <f t="shared" si="2"/>
        <v>39.387853219052488</v>
      </c>
      <c r="I6" s="31">
        <f t="shared" si="2"/>
        <v>392.73362305905283</v>
      </c>
      <c r="J6" s="31">
        <f t="shared" si="2"/>
        <v>98351.717054562207</v>
      </c>
      <c r="K6" s="31">
        <f t="shared" si="2"/>
        <v>93725.815256485294</v>
      </c>
      <c r="L6" s="31">
        <f t="shared" si="2"/>
        <v>9.2198479467073741E-2</v>
      </c>
      <c r="M6" s="31">
        <f t="shared" si="2"/>
        <v>0.20053497515185359</v>
      </c>
      <c r="N6" s="31">
        <f t="shared" si="2"/>
        <v>0.32261572503923769</v>
      </c>
      <c r="O6" s="31">
        <f t="shared" si="2"/>
        <v>1.5391850802208378</v>
      </c>
      <c r="P6" s="31">
        <f t="shared" si="2"/>
        <v>12.74762688841343</v>
      </c>
      <c r="Q6" s="49">
        <f t="shared" si="2"/>
        <v>0.17649510560186987</v>
      </c>
      <c r="R6" s="31">
        <f t="shared" si="2"/>
        <v>567.75571586647447</v>
      </c>
      <c r="S6" s="31">
        <f t="shared" si="2"/>
        <v>367.75375121036831</v>
      </c>
      <c r="T6" s="31">
        <f t="shared" si="2"/>
        <v>0.14661272262079514</v>
      </c>
      <c r="U6" s="31">
        <f t="shared" si="2"/>
        <v>0.13065071736825079</v>
      </c>
      <c r="V6" s="31">
        <f t="shared" si="2"/>
        <v>0.11234094741744878</v>
      </c>
      <c r="W6" s="31">
        <f t="shared" si="2"/>
        <v>394.50693052904819</v>
      </c>
      <c r="X6" s="31">
        <f t="shared" si="2"/>
        <v>413.4951575567095</v>
      </c>
      <c r="Y6" s="31">
        <f t="shared" si="2"/>
        <v>753.06916252436429</v>
      </c>
      <c r="Z6" s="31"/>
      <c r="AA6" s="62"/>
      <c r="AB6" s="63">
        <f>AVERAGE(AB8:AB284)</f>
        <v>2.7953197372116509</v>
      </c>
      <c r="AC6" s="63">
        <f>AVERAGE(AD8:AD284)</f>
        <v>2.6002718500830619</v>
      </c>
      <c r="AD6" s="63">
        <f>AVERAGE(AD8:AD284)</f>
        <v>2.6002718500830619</v>
      </c>
      <c r="AE6" s="63">
        <f>AVERAGE(AF8:AF284)</f>
        <v>6.9776592828393609</v>
      </c>
      <c r="AF6" s="64">
        <f>AVERAGE(AF8:AF284)</f>
        <v>6.9776592828393609</v>
      </c>
      <c r="AG6" s="65"/>
      <c r="AH6" s="65"/>
      <c r="AI6" s="65"/>
      <c r="AJ6" s="65"/>
      <c r="AK6" s="65"/>
    </row>
    <row r="7" spans="1:37" x14ac:dyDescent="0.25">
      <c r="A7" s="40" t="s">
        <v>760</v>
      </c>
      <c r="B7">
        <v>0</v>
      </c>
      <c r="C7">
        <f t="shared" ref="C7:C45" si="3">D7/E7</f>
        <v>0.96241281873967643</v>
      </c>
      <c r="D7">
        <v>108.254513561417</v>
      </c>
      <c r="E7">
        <v>112.482410306194</v>
      </c>
      <c r="F7">
        <v>798.82186738877704</v>
      </c>
      <c r="G7">
        <v>50.706042588441299</v>
      </c>
      <c r="H7">
        <v>72.600825283333705</v>
      </c>
      <c r="I7">
        <v>103.84666035667099</v>
      </c>
      <c r="J7">
        <v>168396.37</v>
      </c>
      <c r="K7">
        <v>182921.7</v>
      </c>
      <c r="L7">
        <v>0.31594643319176802</v>
      </c>
      <c r="M7">
        <v>0.183111530487025</v>
      </c>
      <c r="N7">
        <v>0.92768139701410601</v>
      </c>
      <c r="O7">
        <v>0.99999999999997702</v>
      </c>
      <c r="P7" s="37">
        <f t="shared" ref="P7:P45" si="4">(D7*E7)/F7</f>
        <v>15.243359138022296</v>
      </c>
      <c r="Q7" s="41">
        <f t="shared" ref="Q7:Q45" si="5">P7/MIN(D7:E7)</f>
        <v>0.14081037950786363</v>
      </c>
      <c r="R7" s="37">
        <f t="shared" ref="R7:R45" si="6">J7/D7</f>
        <v>1555.5598049448736</v>
      </c>
      <c r="S7" s="39">
        <f t="shared" ref="S7:S45" si="7">K7/E7</f>
        <v>1626.2249315431604</v>
      </c>
      <c r="T7" s="37">
        <f t="shared" ref="T7:T45" si="8">($W$2*$W$2)/(4*G7*0.001)</f>
        <v>0.26081704122211868</v>
      </c>
      <c r="U7" s="38">
        <f t="shared" ref="U7:U45" si="9">($X$2*$X$2)/(4*H7*0.001)</f>
        <v>0.15185777788301402</v>
      </c>
      <c r="V7" s="37">
        <f t="shared" ref="V7:V45" si="10">($X$2*$X$2)/(4*I7*0.001)</f>
        <v>0.10616614884035377</v>
      </c>
      <c r="W7" s="37">
        <f t="shared" ref="W7:W45" si="11">(D7)/(PI()*$W$2*$W$2)</f>
        <v>651.3890716562621</v>
      </c>
      <c r="X7" s="37">
        <f t="shared" ref="X7:X45" si="12">(E7)/(PI()*$X$2*$X$2)</f>
        <v>811.88805492614642</v>
      </c>
      <c r="Y7" s="39">
        <f t="shared" ref="Y7:Y45" si="13">((D7*$Y$2)+(E7*$Z$2)+D7+E7)/(PI()*(AVERAGE($W$2:$X$2))*(AVERAGE($W$2:$X$2)))</f>
        <v>1451.7096097698206</v>
      </c>
      <c r="AA7" s="65"/>
      <c r="AB7" s="63">
        <f>STDEV(AC8:AC254)</f>
        <v>6.1018050232290042</v>
      </c>
      <c r="AC7" s="63">
        <f>STDEV(AD8:AD254)</f>
        <v>4.9093473877777072E-2</v>
      </c>
      <c r="AD7" s="63">
        <f>STDEV(AD8:AD254)</f>
        <v>4.9093473877777072E-2</v>
      </c>
      <c r="AE7" s="63">
        <f>STDEV(AF8:AF254)</f>
        <v>1.7562740041591223</v>
      </c>
      <c r="AF7" s="63" t="e">
        <f>STDEV(AG8:AG254)</f>
        <v>#DIV/0!</v>
      </c>
      <c r="AG7" s="65"/>
      <c r="AH7" s="65"/>
      <c r="AI7" s="65"/>
      <c r="AJ7" s="65"/>
      <c r="AK7" s="65"/>
    </row>
    <row r="8" spans="1:37" x14ac:dyDescent="0.25">
      <c r="A8" s="40" t="s">
        <v>761</v>
      </c>
      <c r="B8">
        <v>0</v>
      </c>
      <c r="C8">
        <f t="shared" si="3"/>
        <v>0.93654302759172647</v>
      </c>
      <c r="D8">
        <v>119.569601041735</v>
      </c>
      <c r="E8">
        <v>127.67123081275</v>
      </c>
      <c r="F8">
        <v>953.39187989021605</v>
      </c>
      <c r="G8">
        <v>26.953089296633902</v>
      </c>
      <c r="H8">
        <v>25.732615168956901</v>
      </c>
      <c r="I8">
        <v>212.886651007148</v>
      </c>
      <c r="J8">
        <v>150037.1</v>
      </c>
      <c r="K8">
        <v>177112.74</v>
      </c>
      <c r="L8">
        <v>0.30471974971469801</v>
      </c>
      <c r="M8">
        <v>0.56167100293256</v>
      </c>
      <c r="N8">
        <v>0.99999999974354103</v>
      </c>
      <c r="O8">
        <v>7.6223333008339E-2</v>
      </c>
      <c r="P8" s="37">
        <f t="shared" si="4"/>
        <v>16.011881845003369</v>
      </c>
      <c r="Q8" s="41">
        <f t="shared" si="5"/>
        <v>0.13391264757515187</v>
      </c>
      <c r="R8" s="37">
        <f t="shared" si="6"/>
        <v>1254.8097400411207</v>
      </c>
      <c r="S8" s="39">
        <f t="shared" si="7"/>
        <v>1387.256462340868</v>
      </c>
      <c r="T8" s="37">
        <f t="shared" si="8"/>
        <v>0.49066731662747226</v>
      </c>
      <c r="U8" s="38">
        <f t="shared" si="9"/>
        <v>0.42844459949411773</v>
      </c>
      <c r="V8" s="37">
        <f t="shared" si="10"/>
        <v>5.178812268332323E-2</v>
      </c>
      <c r="W8" s="37">
        <f t="shared" si="11"/>
        <v>719.47421736551848</v>
      </c>
      <c r="X8" s="37">
        <f t="shared" si="12"/>
        <v>921.51961335489625</v>
      </c>
      <c r="Y8" s="39">
        <f t="shared" si="13"/>
        <v>1626.0165505699763</v>
      </c>
      <c r="AA8" t="s">
        <v>1062</v>
      </c>
      <c r="AB8">
        <v>2.76975371914655</v>
      </c>
      <c r="AC8">
        <v>16.963799331388302</v>
      </c>
      <c r="AD8">
        <v>2.65590925046543</v>
      </c>
      <c r="AF8">
        <f>(1-(AD8/$AB$6))*(100)</f>
        <v>4.9872823094392675</v>
      </c>
    </row>
    <row r="9" spans="1:37" x14ac:dyDescent="0.25">
      <c r="A9" s="40" t="s">
        <v>762</v>
      </c>
      <c r="B9">
        <v>0</v>
      </c>
      <c r="C9">
        <f t="shared" si="3"/>
        <v>0.93502660155233575</v>
      </c>
      <c r="D9">
        <v>189.84176839839</v>
      </c>
      <c r="E9">
        <v>203.03354801159</v>
      </c>
      <c r="F9">
        <v>35870.2085027266</v>
      </c>
      <c r="G9">
        <v>34.780670995920303</v>
      </c>
      <c r="H9">
        <v>103.10085365232401</v>
      </c>
      <c r="I9">
        <v>396.53218340011</v>
      </c>
      <c r="J9">
        <v>166195.76</v>
      </c>
      <c r="K9">
        <v>202718.62</v>
      </c>
      <c r="L9">
        <v>0.167098869961089</v>
      </c>
      <c r="M9">
        <v>0.25276850164792097</v>
      </c>
      <c r="N9">
        <v>0.99999999999995004</v>
      </c>
      <c r="O9">
        <v>0.99999999957507801</v>
      </c>
      <c r="P9" s="37">
        <f t="shared" si="4"/>
        <v>1.0745476373740568</v>
      </c>
      <c r="Q9" s="41">
        <f t="shared" si="5"/>
        <v>5.6602277066819069E-3</v>
      </c>
      <c r="R9" s="37">
        <f t="shared" si="6"/>
        <v>875.44359390517286</v>
      </c>
      <c r="S9" s="39">
        <f t="shared" si="7"/>
        <v>998.44888682351143</v>
      </c>
      <c r="T9" s="37">
        <f t="shared" si="8"/>
        <v>0.38023993273595164</v>
      </c>
      <c r="U9" s="38">
        <f t="shared" si="9"/>
        <v>0.10693412915065115</v>
      </c>
      <c r="V9" s="37">
        <f t="shared" si="10"/>
        <v>2.7803543978359817E-2</v>
      </c>
      <c r="W9" s="37">
        <f t="shared" si="11"/>
        <v>1142.3159109985079</v>
      </c>
      <c r="X9" s="37">
        <f t="shared" si="12"/>
        <v>1465.4781305909391</v>
      </c>
      <c r="Y9" s="39">
        <f t="shared" si="13"/>
        <v>2583.803662208295</v>
      </c>
      <c r="AA9" t="s">
        <v>1063</v>
      </c>
      <c r="AB9">
        <v>2.7895736333545198</v>
      </c>
      <c r="AC9">
        <v>18.746136590142399</v>
      </c>
      <c r="AD9">
        <v>2.6627598392973502</v>
      </c>
      <c r="AF9">
        <f>(1-(AD9/$AB$6))*(100)</f>
        <v>4.7422087766793357</v>
      </c>
    </row>
    <row r="10" spans="1:37" x14ac:dyDescent="0.25">
      <c r="A10" s="40" t="s">
        <v>764</v>
      </c>
      <c r="B10">
        <v>0</v>
      </c>
      <c r="C10">
        <f t="shared" si="3"/>
        <v>0.54076731609759832</v>
      </c>
      <c r="D10">
        <v>51.7760916283478</v>
      </c>
      <c r="E10">
        <v>95.745600902779401</v>
      </c>
      <c r="F10">
        <v>529.90598152000803</v>
      </c>
      <c r="G10">
        <v>101.364025757655</v>
      </c>
      <c r="H10">
        <v>106.973395573557</v>
      </c>
      <c r="I10">
        <v>389.04508476680201</v>
      </c>
      <c r="J10">
        <v>56571.705000000002</v>
      </c>
      <c r="K10">
        <v>71370.736000000004</v>
      </c>
      <c r="L10">
        <v>0.32492036301684402</v>
      </c>
      <c r="M10">
        <v>0.1787634265468</v>
      </c>
      <c r="N10">
        <v>0.71683088926997196</v>
      </c>
      <c r="O10">
        <v>0.99999999999885603</v>
      </c>
      <c r="P10" s="37">
        <f t="shared" si="4"/>
        <v>9.3551180364744546</v>
      </c>
      <c r="Q10" s="41">
        <f t="shared" si="5"/>
        <v>0.18068412933958222</v>
      </c>
      <c r="R10" s="37">
        <f t="shared" si="6"/>
        <v>1092.6221586224667</v>
      </c>
      <c r="S10" s="39">
        <f t="shared" si="7"/>
        <v>745.42052404548838</v>
      </c>
      <c r="T10" s="37">
        <f t="shared" si="8"/>
        <v>0.13047035080886427</v>
      </c>
      <c r="U10" s="38">
        <f t="shared" si="9"/>
        <v>0.10306300871246993</v>
      </c>
      <c r="V10" s="37">
        <f t="shared" si="10"/>
        <v>2.8338617892084431E-2</v>
      </c>
      <c r="W10" s="37">
        <f t="shared" si="11"/>
        <v>311.5471045985048</v>
      </c>
      <c r="X10" s="37">
        <f t="shared" si="12"/>
        <v>691.08325002182221</v>
      </c>
      <c r="Y10" s="39">
        <f t="shared" si="13"/>
        <v>970.19861899221621</v>
      </c>
      <c r="AA10" t="s">
        <v>1064</v>
      </c>
      <c r="AB10">
        <v>2.7616525533825702</v>
      </c>
      <c r="AC10">
        <v>25.728428012994801</v>
      </c>
      <c r="AD10">
        <v>2.5924452919422798</v>
      </c>
      <c r="AF10">
        <f t="shared" ref="AF10:AF46" si="14">(1-(AD10/$AB$6))*(100)</f>
        <v>7.2576472225585054</v>
      </c>
    </row>
    <row r="11" spans="1:37" x14ac:dyDescent="0.25">
      <c r="A11" s="40" t="s">
        <v>765</v>
      </c>
      <c r="B11">
        <v>0</v>
      </c>
      <c r="C11">
        <f t="shared" si="3"/>
        <v>0.95895536765665179</v>
      </c>
      <c r="D11">
        <v>69.958531586448103</v>
      </c>
      <c r="E11">
        <v>72.952854685408397</v>
      </c>
      <c r="F11">
        <v>1059.9969754307899</v>
      </c>
      <c r="G11">
        <v>72.808336370503298</v>
      </c>
      <c r="H11">
        <v>36.853217590071502</v>
      </c>
      <c r="I11">
        <v>113.918334336041</v>
      </c>
      <c r="J11">
        <v>39420.142</v>
      </c>
      <c r="K11">
        <v>54885.445</v>
      </c>
      <c r="L11">
        <v>4.3218166064397101E-2</v>
      </c>
      <c r="M11">
        <v>0.24503627367365199</v>
      </c>
      <c r="N11">
        <v>0.999999999915822</v>
      </c>
      <c r="O11">
        <v>0.72805108575334998</v>
      </c>
      <c r="P11" s="37">
        <f t="shared" si="4"/>
        <v>4.8148010863488864</v>
      </c>
      <c r="Q11" s="41">
        <f t="shared" si="5"/>
        <v>6.882364419555051E-2</v>
      </c>
      <c r="R11" s="37">
        <f t="shared" si="6"/>
        <v>563.47869382147246</v>
      </c>
      <c r="S11" s="39">
        <f t="shared" si="7"/>
        <v>752.34129269759558</v>
      </c>
      <c r="T11" s="37">
        <f t="shared" si="8"/>
        <v>0.18164128806214311</v>
      </c>
      <c r="U11" s="38">
        <f t="shared" si="9"/>
        <v>0.29915976734064614</v>
      </c>
      <c r="V11" s="37">
        <f t="shared" si="10"/>
        <v>9.6779856063186454E-2</v>
      </c>
      <c r="W11" s="37">
        <f t="shared" si="11"/>
        <v>420.95448443983781</v>
      </c>
      <c r="X11" s="37">
        <f t="shared" si="12"/>
        <v>526.56723065067956</v>
      </c>
      <c r="Y11" s="39">
        <f t="shared" si="13"/>
        <v>939.87824583806582</v>
      </c>
      <c r="AA11" t="s">
        <v>1065</v>
      </c>
      <c r="AB11">
        <v>2.7640863710792201</v>
      </c>
      <c r="AC11">
        <v>27.005183149483901</v>
      </c>
      <c r="AD11">
        <v>2.6600978295280702</v>
      </c>
      <c r="AF11">
        <f t="shared" si="14"/>
        <v>4.8374397348356801</v>
      </c>
    </row>
    <row r="12" spans="1:37" x14ac:dyDescent="0.25">
      <c r="A12" s="40" t="s">
        <v>766</v>
      </c>
      <c r="B12">
        <v>0</v>
      </c>
      <c r="C12">
        <f t="shared" si="3"/>
        <v>0.48265430476178106</v>
      </c>
      <c r="D12">
        <v>53.242501716590702</v>
      </c>
      <c r="E12">
        <v>110.311875790415</v>
      </c>
      <c r="F12">
        <v>486.691010843615</v>
      </c>
      <c r="G12">
        <v>16.606367664470401</v>
      </c>
      <c r="H12">
        <v>28.211902616101298</v>
      </c>
      <c r="I12">
        <v>60.742640890565099</v>
      </c>
      <c r="J12">
        <v>87676.01</v>
      </c>
      <c r="K12">
        <v>131457.32</v>
      </c>
      <c r="L12">
        <v>0.36592100695102497</v>
      </c>
      <c r="M12">
        <v>0.166500762454691</v>
      </c>
      <c r="N12">
        <v>0.19580439697425001</v>
      </c>
      <c r="O12">
        <v>0.99999999999997802</v>
      </c>
      <c r="P12" s="37">
        <f t="shared" si="4"/>
        <v>12.067780388939072</v>
      </c>
      <c r="Q12" s="41">
        <f t="shared" si="5"/>
        <v>0.22665690003027553</v>
      </c>
      <c r="R12" s="37">
        <f t="shared" si="6"/>
        <v>1646.7297210544032</v>
      </c>
      <c r="S12" s="39">
        <f t="shared" si="7"/>
        <v>1191.6878310523873</v>
      </c>
      <c r="T12" s="37">
        <f t="shared" si="8"/>
        <v>0.79638125971973428</v>
      </c>
      <c r="U12" s="38">
        <f t="shared" si="9"/>
        <v>0.39079250166232077</v>
      </c>
      <c r="V12" s="37">
        <f t="shared" si="10"/>
        <v>0.18150346837673409</v>
      </c>
      <c r="W12" s="37">
        <f t="shared" si="11"/>
        <v>320.37078755289724</v>
      </c>
      <c r="X12" s="37">
        <f t="shared" si="12"/>
        <v>796.22132942329836</v>
      </c>
      <c r="Y12" s="39">
        <f t="shared" si="13"/>
        <v>1075.6399853123082</v>
      </c>
      <c r="AA12" t="s">
        <v>1066</v>
      </c>
      <c r="AB12">
        <v>2.77525404181337</v>
      </c>
      <c r="AC12">
        <v>10.8292216237391</v>
      </c>
      <c r="AD12">
        <v>2.71390481367966</v>
      </c>
      <c r="AF12">
        <f t="shared" si="14"/>
        <v>2.9125442234097632</v>
      </c>
    </row>
    <row r="13" spans="1:37" x14ac:dyDescent="0.25">
      <c r="A13" s="40" t="s">
        <v>767</v>
      </c>
      <c r="B13">
        <v>0</v>
      </c>
      <c r="C13">
        <f t="shared" si="3"/>
        <v>0.57729543234874647</v>
      </c>
      <c r="D13">
        <v>46.979544980671903</v>
      </c>
      <c r="E13">
        <v>81.378688186625695</v>
      </c>
      <c r="F13">
        <v>399.80859399835498</v>
      </c>
      <c r="G13">
        <v>23.939753262086601</v>
      </c>
      <c r="H13">
        <v>26.867416276905502</v>
      </c>
      <c r="I13">
        <v>56.297511228519397</v>
      </c>
      <c r="J13">
        <v>89417.672000000006</v>
      </c>
      <c r="K13">
        <v>135767.72</v>
      </c>
      <c r="L13">
        <v>0.30106212108837699</v>
      </c>
      <c r="M13">
        <v>0.17380705368848801</v>
      </c>
      <c r="N13">
        <v>0.99999999997004896</v>
      </c>
      <c r="O13">
        <v>0.69664411224972</v>
      </c>
      <c r="P13" s="37">
        <f t="shared" si="4"/>
        <v>9.5624101120432279</v>
      </c>
      <c r="Q13" s="41">
        <f t="shared" si="5"/>
        <v>0.20354411938168726</v>
      </c>
      <c r="R13" s="37">
        <f t="shared" si="6"/>
        <v>1903.3320147478607</v>
      </c>
      <c r="S13" s="39">
        <f t="shared" si="7"/>
        <v>1668.3449073133738</v>
      </c>
      <c r="T13" s="37">
        <f t="shared" si="8"/>
        <v>0.5524284170858369</v>
      </c>
      <c r="U13" s="38">
        <f t="shared" si="9"/>
        <v>0.41034835230795108</v>
      </c>
      <c r="V13" s="37">
        <f t="shared" si="10"/>
        <v>0.19583458947675317</v>
      </c>
      <c r="W13" s="37">
        <f t="shared" si="11"/>
        <v>282.685323549413</v>
      </c>
      <c r="X13" s="37">
        <f t="shared" si="12"/>
        <v>587.38414908097548</v>
      </c>
      <c r="Y13" s="39">
        <f t="shared" si="13"/>
        <v>844.1672435998961</v>
      </c>
      <c r="AA13" t="s">
        <v>1067</v>
      </c>
      <c r="AB13">
        <v>2.78395944262763</v>
      </c>
      <c r="AC13">
        <v>26.7863961116424</v>
      </c>
      <c r="AD13">
        <v>2.7213593203047899</v>
      </c>
      <c r="AF13">
        <f t="shared" si="14"/>
        <v>2.6458660854531413</v>
      </c>
    </row>
    <row r="14" spans="1:37" x14ac:dyDescent="0.25">
      <c r="A14" s="40" t="s">
        <v>768</v>
      </c>
      <c r="B14">
        <v>0</v>
      </c>
      <c r="C14">
        <f t="shared" si="3"/>
        <v>0.55095777380518274</v>
      </c>
      <c r="D14">
        <v>52.354485036220503</v>
      </c>
      <c r="E14">
        <v>95.024496477533901</v>
      </c>
      <c r="F14">
        <v>377.99411145351502</v>
      </c>
      <c r="G14">
        <v>39.795298395171102</v>
      </c>
      <c r="H14">
        <v>26.465488755249101</v>
      </c>
      <c r="I14">
        <v>635.77975727935802</v>
      </c>
      <c r="J14">
        <v>72817.884000000005</v>
      </c>
      <c r="K14">
        <v>125683.83</v>
      </c>
      <c r="L14">
        <v>0.33373700104798798</v>
      </c>
      <c r="M14">
        <v>0.823342519752021</v>
      </c>
      <c r="N14">
        <v>0.99999999999997202</v>
      </c>
      <c r="O14">
        <v>1.2097063581006399E-2</v>
      </c>
      <c r="P14" s="37">
        <f t="shared" si="4"/>
        <v>13.161471113338354</v>
      </c>
      <c r="Q14" s="41">
        <f t="shared" si="5"/>
        <v>0.25139147303679577</v>
      </c>
      <c r="R14" s="37">
        <f t="shared" si="6"/>
        <v>1390.862386472186</v>
      </c>
      <c r="S14" s="39">
        <f t="shared" si="7"/>
        <v>1322.6466296479109</v>
      </c>
      <c r="T14" s="37">
        <f t="shared" si="8"/>
        <v>0.33232569005198781</v>
      </c>
      <c r="U14" s="38">
        <f t="shared" si="9"/>
        <v>0.41658025294595502</v>
      </c>
      <c r="V14" s="37">
        <f t="shared" si="10"/>
        <v>1.7340910706528954E-2</v>
      </c>
      <c r="W14" s="37">
        <f t="shared" si="11"/>
        <v>315.02741347996823</v>
      </c>
      <c r="X14" s="37">
        <f t="shared" si="12"/>
        <v>685.87838227745658</v>
      </c>
      <c r="Y14" s="39">
        <f t="shared" si="13"/>
        <v>969.26005850260651</v>
      </c>
      <c r="AA14" t="s">
        <v>1068</v>
      </c>
      <c r="AB14">
        <v>2.79596649481139</v>
      </c>
      <c r="AC14">
        <v>22.317351733157601</v>
      </c>
      <c r="AD14">
        <v>2.5637178785382702</v>
      </c>
      <c r="AF14">
        <f t="shared" si="14"/>
        <v>8.2853440910629068</v>
      </c>
    </row>
    <row r="15" spans="1:37" x14ac:dyDescent="0.25">
      <c r="A15" s="40" t="s">
        <v>770</v>
      </c>
      <c r="B15">
        <v>0</v>
      </c>
      <c r="C15">
        <f t="shared" si="3"/>
        <v>0.98620999202072634</v>
      </c>
      <c r="D15">
        <v>136.71867565940701</v>
      </c>
      <c r="E15">
        <v>138.630389841491</v>
      </c>
      <c r="F15">
        <v>819.47786287460599</v>
      </c>
      <c r="G15">
        <v>57.806371266375002</v>
      </c>
      <c r="H15">
        <v>49.688457982143497</v>
      </c>
      <c r="I15">
        <v>611.61529251553998</v>
      </c>
      <c r="J15">
        <v>187805.85</v>
      </c>
      <c r="K15">
        <v>161501.62</v>
      </c>
      <c r="L15">
        <v>0.27996571213643401</v>
      </c>
      <c r="M15">
        <v>0.99999983711822105</v>
      </c>
      <c r="N15">
        <v>0.99999999999997702</v>
      </c>
      <c r="O15">
        <v>1.8268398035197701E-3</v>
      </c>
      <c r="P15" s="37">
        <f t="shared" si="4"/>
        <v>23.128584875728542</v>
      </c>
      <c r="Q15" s="41">
        <f t="shared" si="5"/>
        <v>0.16916916993364078</v>
      </c>
      <c r="R15" s="37">
        <f t="shared" si="6"/>
        <v>1373.6663926431027</v>
      </c>
      <c r="S15" s="39">
        <f t="shared" si="7"/>
        <v>1164.979916630544</v>
      </c>
      <c r="T15" s="37">
        <f t="shared" si="8"/>
        <v>0.22878100995231926</v>
      </c>
      <c r="U15" s="38">
        <f t="shared" si="9"/>
        <v>0.22188251452605037</v>
      </c>
      <c r="V15" s="37">
        <f t="shared" si="10"/>
        <v>1.8026037175517276E-2</v>
      </c>
      <c r="W15" s="37">
        <f t="shared" si="11"/>
        <v>822.6636311596302</v>
      </c>
      <c r="X15" s="37">
        <f t="shared" si="12"/>
        <v>1000.6218506135948</v>
      </c>
      <c r="Y15" s="39">
        <f t="shared" si="13"/>
        <v>1810.8745805868589</v>
      </c>
      <c r="AA15" t="s">
        <v>1069</v>
      </c>
      <c r="AB15">
        <v>2.7806067651209898</v>
      </c>
      <c r="AC15">
        <v>31.496588586376902</v>
      </c>
      <c r="AD15">
        <v>2.5902245792110801</v>
      </c>
      <c r="AF15">
        <f t="shared" si="14"/>
        <v>7.3370911838927855</v>
      </c>
    </row>
    <row r="16" spans="1:37" x14ac:dyDescent="0.25">
      <c r="A16" s="40" t="s">
        <v>771</v>
      </c>
      <c r="B16">
        <v>0</v>
      </c>
      <c r="C16">
        <f t="shared" si="3"/>
        <v>0.44725162054331502</v>
      </c>
      <c r="D16">
        <v>105.439641960385</v>
      </c>
      <c r="E16">
        <v>235.75016191623499</v>
      </c>
      <c r="F16">
        <v>37824.273867583601</v>
      </c>
      <c r="G16">
        <v>102.586252278373</v>
      </c>
      <c r="H16">
        <v>40.5124228551568</v>
      </c>
      <c r="I16">
        <v>224.82564264590499</v>
      </c>
      <c r="J16">
        <v>189164.71</v>
      </c>
      <c r="K16">
        <v>210263.96</v>
      </c>
      <c r="L16">
        <v>0.32029144174813401</v>
      </c>
      <c r="M16">
        <v>0.45737547934203199</v>
      </c>
      <c r="N16">
        <v>0.999953849195103</v>
      </c>
      <c r="O16">
        <v>0.11122154983004399</v>
      </c>
      <c r="P16" s="37">
        <f t="shared" si="4"/>
        <v>0.65718149016084793</v>
      </c>
      <c r="Q16" s="41">
        <f t="shared" si="5"/>
        <v>6.2327742957222791E-3</v>
      </c>
      <c r="R16" s="37">
        <f t="shared" si="6"/>
        <v>1794.0568317850657</v>
      </c>
      <c r="S16" s="39">
        <f t="shared" si="7"/>
        <v>891.89317322594013</v>
      </c>
      <c r="T16" s="37">
        <f t="shared" si="8"/>
        <v>0.12891590935706759</v>
      </c>
      <c r="U16" s="38">
        <f t="shared" si="9"/>
        <v>0.27213874715460601</v>
      </c>
      <c r="V16" s="37">
        <f t="shared" si="10"/>
        <v>4.9038000604602339E-2</v>
      </c>
      <c r="W16" s="37">
        <f t="shared" si="11"/>
        <v>634.45142592948559</v>
      </c>
      <c r="X16" s="37">
        <f t="shared" si="12"/>
        <v>1701.623746198798</v>
      </c>
      <c r="Y16" s="39">
        <f t="shared" si="13"/>
        <v>2243.8861082445615</v>
      </c>
      <c r="AA16" t="s">
        <v>1070</v>
      </c>
      <c r="AB16">
        <v>2.7849547748369301</v>
      </c>
      <c r="AC16">
        <v>28.6251708508306</v>
      </c>
      <c r="AD16">
        <v>2.5863619221540901</v>
      </c>
      <c r="AF16">
        <f t="shared" si="14"/>
        <v>7.4752741976485844</v>
      </c>
    </row>
    <row r="17" spans="1:32" x14ac:dyDescent="0.25">
      <c r="A17" t="s">
        <v>434</v>
      </c>
      <c r="B17">
        <v>0</v>
      </c>
      <c r="C17">
        <f t="shared" si="3"/>
        <v>1.4815041733546872</v>
      </c>
      <c r="D17">
        <v>200.34513841128</v>
      </c>
      <c r="E17">
        <v>135.23089709401401</v>
      </c>
      <c r="F17">
        <v>990.92740723566806</v>
      </c>
      <c r="G17">
        <v>45.442223669731</v>
      </c>
      <c r="H17">
        <v>29.5038872373899</v>
      </c>
      <c r="I17">
        <v>171.99856763873601</v>
      </c>
      <c r="J17">
        <v>320714</v>
      </c>
      <c r="K17">
        <v>242114.42</v>
      </c>
      <c r="L17">
        <v>0.41368376627549502</v>
      </c>
      <c r="M17">
        <v>0.34167380479656101</v>
      </c>
      <c r="N17">
        <v>0.98636036086510603</v>
      </c>
      <c r="O17">
        <v>6.7934920693897394E-2</v>
      </c>
      <c r="P17" s="37">
        <f t="shared" si="4"/>
        <v>27.340905698996799</v>
      </c>
      <c r="Q17" s="41">
        <f t="shared" si="5"/>
        <v>0.2021794300454067</v>
      </c>
      <c r="R17" s="37">
        <f t="shared" si="6"/>
        <v>1600.8074992147795</v>
      </c>
      <c r="S17" s="39">
        <f t="shared" si="7"/>
        <v>1790.3779772434652</v>
      </c>
      <c r="T17" s="37">
        <f t="shared" si="8"/>
        <v>0.29102889189837672</v>
      </c>
      <c r="U17" s="38">
        <f t="shared" si="9"/>
        <v>0.37367957351830422</v>
      </c>
      <c r="V17" s="37">
        <f t="shared" si="10"/>
        <v>6.4099371008465564E-2</v>
      </c>
      <c r="W17" s="37">
        <f t="shared" si="11"/>
        <v>1205.51679026787</v>
      </c>
      <c r="X17" s="37">
        <f t="shared" si="12"/>
        <v>976.08461366275537</v>
      </c>
      <c r="Y17" s="39">
        <f t="shared" si="13"/>
        <v>2206.9663154483028</v>
      </c>
      <c r="AA17" t="s">
        <v>1071</v>
      </c>
      <c r="AB17">
        <v>2.7974494268550001</v>
      </c>
      <c r="AC17">
        <v>25.971782813953499</v>
      </c>
      <c r="AD17">
        <v>2.6567749873241202</v>
      </c>
      <c r="AF17">
        <f t="shared" si="14"/>
        <v>4.9563113672903114</v>
      </c>
    </row>
    <row r="18" spans="1:32" x14ac:dyDescent="0.25">
      <c r="A18" t="s">
        <v>435</v>
      </c>
      <c r="B18">
        <v>0</v>
      </c>
      <c r="C18">
        <f t="shared" si="3"/>
        <v>1.0771388449574308</v>
      </c>
      <c r="D18">
        <v>161.41890982779501</v>
      </c>
      <c r="E18">
        <v>149.858962550157</v>
      </c>
      <c r="F18">
        <v>827.71899848339797</v>
      </c>
      <c r="G18">
        <v>41.753434712591996</v>
      </c>
      <c r="H18">
        <v>69.650473496680803</v>
      </c>
      <c r="I18">
        <v>111.502558027201</v>
      </c>
      <c r="J18">
        <v>323256.05</v>
      </c>
      <c r="K18">
        <v>235838.72</v>
      </c>
      <c r="L18">
        <v>0.45919846422097599</v>
      </c>
      <c r="M18">
        <v>0.295878642863384</v>
      </c>
      <c r="N18">
        <v>0.82851346762095901</v>
      </c>
      <c r="O18">
        <v>2.7213024058181299</v>
      </c>
      <c r="P18" s="37">
        <f t="shared" si="4"/>
        <v>29.224979017146353</v>
      </c>
      <c r="Q18" s="41">
        <f t="shared" si="5"/>
        <v>0.19501655770081089</v>
      </c>
      <c r="R18" s="37">
        <f t="shared" si="6"/>
        <v>2002.5909625139716</v>
      </c>
      <c r="S18" s="39">
        <f t="shared" si="7"/>
        <v>1573.737839810989</v>
      </c>
      <c r="T18" s="37">
        <f t="shared" si="8"/>
        <v>0.31674040928689406</v>
      </c>
      <c r="U18" s="38">
        <f t="shared" si="9"/>
        <v>0.15829038119210195</v>
      </c>
      <c r="V18" s="37">
        <f t="shared" si="10"/>
        <v>9.8876655343731704E-2</v>
      </c>
      <c r="W18" s="37">
        <f t="shared" si="11"/>
        <v>971.28988308500936</v>
      </c>
      <c r="X18" s="37">
        <f t="shared" si="12"/>
        <v>1081.6686919038873</v>
      </c>
      <c r="Y18" s="39">
        <f t="shared" si="13"/>
        <v>2047.1657877718683</v>
      </c>
      <c r="AA18" t="s">
        <v>1072</v>
      </c>
      <c r="AB18">
        <v>2.8213778553944699</v>
      </c>
      <c r="AC18">
        <v>28.452326715069098</v>
      </c>
      <c r="AD18">
        <v>2.5456524623390102</v>
      </c>
      <c r="AF18">
        <f t="shared" si="14"/>
        <v>8.931617787727042</v>
      </c>
    </row>
    <row r="19" spans="1:32" x14ac:dyDescent="0.25">
      <c r="A19" t="s">
        <v>436</v>
      </c>
      <c r="B19">
        <v>0</v>
      </c>
      <c r="C19">
        <f t="shared" si="3"/>
        <v>1.1021422099515032</v>
      </c>
      <c r="D19">
        <v>213.089653793406</v>
      </c>
      <c r="E19">
        <v>193.341341860759</v>
      </c>
      <c r="F19">
        <v>1397.2981501310001</v>
      </c>
      <c r="G19">
        <v>56.260481011485098</v>
      </c>
      <c r="H19">
        <v>23.7052372019674</v>
      </c>
      <c r="I19">
        <v>492.17659622210698</v>
      </c>
      <c r="J19">
        <v>326376.43</v>
      </c>
      <c r="K19">
        <v>328158.49</v>
      </c>
      <c r="L19">
        <v>0.37930620852660701</v>
      </c>
      <c r="M19">
        <v>0.19968366443188301</v>
      </c>
      <c r="N19">
        <v>1.15565612596939</v>
      </c>
      <c r="O19">
        <v>2.5214086862290399</v>
      </c>
      <c r="P19" s="37">
        <f t="shared" si="4"/>
        <v>29.484787908149151</v>
      </c>
      <c r="Q19" s="41">
        <f t="shared" si="5"/>
        <v>0.15250120654165922</v>
      </c>
      <c r="R19" s="37">
        <f t="shared" si="6"/>
        <v>1531.6390270004729</v>
      </c>
      <c r="S19" s="39">
        <f t="shared" si="7"/>
        <v>1697.3011919837295</v>
      </c>
      <c r="T19" s="37">
        <f t="shared" si="8"/>
        <v>0.23506731123219921</v>
      </c>
      <c r="U19" s="38">
        <f t="shared" si="9"/>
        <v>0.46508709894221117</v>
      </c>
      <c r="V19" s="37">
        <f t="shared" si="10"/>
        <v>2.2400496254041086E-2</v>
      </c>
      <c r="W19" s="37">
        <f t="shared" si="11"/>
        <v>1282.2030897149796</v>
      </c>
      <c r="X19" s="37">
        <f t="shared" si="12"/>
        <v>1395.520646764616</v>
      </c>
      <c r="Y19" s="39">
        <f t="shared" si="13"/>
        <v>2672.9546274430163</v>
      </c>
      <c r="AA19" t="s">
        <v>1073</v>
      </c>
      <c r="AB19">
        <v>2.7769746802425002</v>
      </c>
      <c r="AC19">
        <v>29.253951460579501</v>
      </c>
      <c r="AD19">
        <v>2.6201004889769401</v>
      </c>
      <c r="AF19">
        <f t="shared" si="14"/>
        <v>6.2683079113337143</v>
      </c>
    </row>
    <row r="20" spans="1:32" x14ac:dyDescent="0.25">
      <c r="A20" t="s">
        <v>437</v>
      </c>
      <c r="B20">
        <v>0</v>
      </c>
      <c r="C20">
        <f t="shared" si="3"/>
        <v>0.80593479429294257</v>
      </c>
      <c r="D20">
        <v>150.205286258672</v>
      </c>
      <c r="E20">
        <v>186.373993680778</v>
      </c>
      <c r="F20">
        <v>1018.48274651109</v>
      </c>
      <c r="G20">
        <v>40.597719122523401</v>
      </c>
      <c r="H20">
        <v>43.3232296887318</v>
      </c>
      <c r="I20">
        <v>577.02480113436502</v>
      </c>
      <c r="J20">
        <v>244649.96</v>
      </c>
      <c r="K20">
        <v>278583.03000000003</v>
      </c>
      <c r="L20">
        <v>0.38976617015041998</v>
      </c>
      <c r="M20">
        <v>0.271152639213596</v>
      </c>
      <c r="N20">
        <v>1.1982003357247999</v>
      </c>
      <c r="O20">
        <v>3.6442561115893399</v>
      </c>
      <c r="P20" s="37">
        <f t="shared" si="4"/>
        <v>27.486336089531747</v>
      </c>
      <c r="Q20" s="41">
        <f t="shared" si="5"/>
        <v>0.18299180258008291</v>
      </c>
      <c r="R20" s="37">
        <f t="shared" si="6"/>
        <v>1628.7706384626347</v>
      </c>
      <c r="S20" s="39">
        <f t="shared" si="7"/>
        <v>1494.7526985828183</v>
      </c>
      <c r="T20" s="37">
        <f t="shared" si="8"/>
        <v>0.32575721705170479</v>
      </c>
      <c r="U20" s="38">
        <f t="shared" si="9"/>
        <v>0.25448241230425989</v>
      </c>
      <c r="V20" s="37">
        <f t="shared" si="10"/>
        <v>1.910663108123967E-2</v>
      </c>
      <c r="W20" s="37">
        <f t="shared" si="11"/>
        <v>903.81526603405632</v>
      </c>
      <c r="X20" s="37">
        <f t="shared" si="12"/>
        <v>1345.2309459443759</v>
      </c>
      <c r="Y20" s="39">
        <f t="shared" si="13"/>
        <v>2213.5643034989366</v>
      </c>
      <c r="AA20" t="s">
        <v>1074</v>
      </c>
      <c r="AB20">
        <v>2.85257150509053</v>
      </c>
      <c r="AC20">
        <v>30.055576206089899</v>
      </c>
      <c r="AD20">
        <v>2.6361534467782199</v>
      </c>
      <c r="AF20">
        <f t="shared" si="14"/>
        <v>5.6940280682237887</v>
      </c>
    </row>
    <row r="21" spans="1:32" x14ac:dyDescent="0.25">
      <c r="A21" t="s">
        <v>438</v>
      </c>
      <c r="B21">
        <v>0</v>
      </c>
      <c r="C21">
        <f t="shared" si="3"/>
        <v>1.3293943143220519</v>
      </c>
      <c r="D21">
        <v>200.94883116468699</v>
      </c>
      <c r="E21">
        <v>151.15818459563999</v>
      </c>
      <c r="F21">
        <v>2586.62322681465</v>
      </c>
      <c r="G21">
        <v>84.466710401333501</v>
      </c>
      <c r="H21">
        <v>32.076051469606099</v>
      </c>
      <c r="I21">
        <v>364.71406061937</v>
      </c>
      <c r="J21">
        <v>289478.5</v>
      </c>
      <c r="K21">
        <v>302571.53999999998</v>
      </c>
      <c r="L21">
        <v>0.36281697713427602</v>
      </c>
      <c r="M21">
        <v>0.26018794872661499</v>
      </c>
      <c r="N21">
        <v>1.11576545232256</v>
      </c>
      <c r="O21">
        <v>8.5991106365566394E-2</v>
      </c>
      <c r="P21" s="37">
        <f t="shared" si="4"/>
        <v>11.743132977614154</v>
      </c>
      <c r="Q21" s="41">
        <f t="shared" si="5"/>
        <v>7.768770846929629E-2</v>
      </c>
      <c r="R21" s="37">
        <f t="shared" si="6"/>
        <v>1440.5582671081017</v>
      </c>
      <c r="S21" s="39">
        <f t="shared" si="7"/>
        <v>2001.6881044807635</v>
      </c>
      <c r="T21" s="37">
        <f t="shared" si="8"/>
        <v>0.15657055823723914</v>
      </c>
      <c r="U21" s="38">
        <f t="shared" si="9"/>
        <v>0.34371437551928169</v>
      </c>
      <c r="V21" s="37">
        <f t="shared" si="10"/>
        <v>3.0229160842543231E-2</v>
      </c>
      <c r="W21" s="37">
        <f t="shared" si="11"/>
        <v>1209.1493303742398</v>
      </c>
      <c r="X21" s="37">
        <f t="shared" si="12"/>
        <v>1091.046361323959</v>
      </c>
      <c r="Y21" s="39">
        <f t="shared" si="13"/>
        <v>2315.6847956856172</v>
      </c>
      <c r="AA21" t="s">
        <v>1100</v>
      </c>
      <c r="AB21">
        <v>2.8681683299385599</v>
      </c>
      <c r="AC21">
        <v>30.857200951600301</v>
      </c>
      <c r="AD21">
        <v>2.5887806728131699</v>
      </c>
      <c r="AF21">
        <f t="shared" si="14"/>
        <v>7.3887456110657723</v>
      </c>
    </row>
    <row r="22" spans="1:32" x14ac:dyDescent="0.25">
      <c r="A22" t="s">
        <v>439</v>
      </c>
      <c r="B22">
        <v>0</v>
      </c>
      <c r="C22">
        <f t="shared" si="3"/>
        <v>0.34572091716623321</v>
      </c>
      <c r="D22">
        <v>72.353518137306907</v>
      </c>
      <c r="E22">
        <v>209.283021491341</v>
      </c>
      <c r="F22">
        <v>926.59426220738806</v>
      </c>
      <c r="G22">
        <v>186.66015601321001</v>
      </c>
      <c r="H22">
        <v>127.158069580061</v>
      </c>
      <c r="I22">
        <v>85.370677467472603</v>
      </c>
      <c r="J22">
        <v>205743.81</v>
      </c>
      <c r="K22">
        <v>309547.59999999998</v>
      </c>
      <c r="L22">
        <v>0.15770211302138101</v>
      </c>
      <c r="M22">
        <v>0.34014129453894698</v>
      </c>
      <c r="N22">
        <v>0.46481052848576598</v>
      </c>
      <c r="O22">
        <v>3.0120870625465699</v>
      </c>
      <c r="P22" s="37">
        <f t="shared" si="4"/>
        <v>16.341956246557249</v>
      </c>
      <c r="Q22" s="41">
        <f t="shared" si="5"/>
        <v>0.22586263484167762</v>
      </c>
      <c r="R22" s="37">
        <f t="shared" si="6"/>
        <v>2843.5909586256098</v>
      </c>
      <c r="S22" s="39">
        <f t="shared" si="7"/>
        <v>1479.086061516975</v>
      </c>
      <c r="T22" s="37">
        <f t="shared" si="8"/>
        <v>7.0850685451393614E-2</v>
      </c>
      <c r="U22" s="38">
        <f t="shared" si="9"/>
        <v>8.6703109259286607E-2</v>
      </c>
      <c r="V22" s="37">
        <f t="shared" si="10"/>
        <v>0.12914270247182558</v>
      </c>
      <c r="W22" s="37">
        <f t="shared" si="11"/>
        <v>435.36559779362938</v>
      </c>
      <c r="X22" s="37">
        <f t="shared" si="12"/>
        <v>1510.5862755353419</v>
      </c>
      <c r="Y22" s="39">
        <f t="shared" si="13"/>
        <v>1852.2251007105699</v>
      </c>
      <c r="AA22" t="s">
        <v>1101</v>
      </c>
      <c r="AB22">
        <v>2.7837651547865798</v>
      </c>
      <c r="AC22">
        <v>31.6588256971107</v>
      </c>
      <c r="AD22">
        <v>2.5854060292568199</v>
      </c>
      <c r="AF22">
        <f t="shared" si="14"/>
        <v>7.5094703893952897</v>
      </c>
    </row>
    <row r="23" spans="1:32" x14ac:dyDescent="0.25">
      <c r="A23" t="s">
        <v>440</v>
      </c>
      <c r="B23">
        <v>0</v>
      </c>
      <c r="C23">
        <f t="shared" si="3"/>
        <v>1.120274222072466</v>
      </c>
      <c r="D23">
        <v>185.23854736016199</v>
      </c>
      <c r="E23">
        <v>165.35107539784099</v>
      </c>
      <c r="F23">
        <v>847.25265597940199</v>
      </c>
      <c r="G23">
        <v>97.848041229579295</v>
      </c>
      <c r="H23">
        <v>46.654008874976903</v>
      </c>
      <c r="I23">
        <v>170.34650593889299</v>
      </c>
      <c r="J23">
        <v>254340.37</v>
      </c>
      <c r="K23">
        <v>210446.86</v>
      </c>
      <c r="L23">
        <v>0.32776762747148702</v>
      </c>
      <c r="M23">
        <v>0.26036666735813202</v>
      </c>
      <c r="N23">
        <v>1.0932643424616899</v>
      </c>
      <c r="O23">
        <v>0.58103750698042</v>
      </c>
      <c r="P23" s="37">
        <f t="shared" si="4"/>
        <v>36.15142755230422</v>
      </c>
      <c r="Q23" s="41">
        <f t="shared" si="5"/>
        <v>0.21863436609240375</v>
      </c>
      <c r="R23" s="37">
        <f t="shared" si="6"/>
        <v>1373.0423479594792</v>
      </c>
      <c r="S23" s="39">
        <f t="shared" si="7"/>
        <v>1272.7274950807355</v>
      </c>
      <c r="T23" s="37">
        <f t="shared" si="8"/>
        <v>0.13515855640860908</v>
      </c>
      <c r="U23" s="38">
        <f t="shared" si="9"/>
        <v>0.23631409745612042</v>
      </c>
      <c r="V23" s="37">
        <f t="shared" si="10"/>
        <v>6.4721022243654974E-2</v>
      </c>
      <c r="W23" s="37">
        <f t="shared" si="11"/>
        <v>1114.6174088291848</v>
      </c>
      <c r="X23" s="37">
        <f t="shared" si="12"/>
        <v>1193.4893875341079</v>
      </c>
      <c r="Y23" s="39">
        <f t="shared" si="13"/>
        <v>2305.7054321759924</v>
      </c>
      <c r="AA23" t="s">
        <v>1102</v>
      </c>
      <c r="AB23">
        <v>2.8993619796346102</v>
      </c>
      <c r="AC23">
        <v>32.460450442621102</v>
      </c>
      <c r="AD23">
        <v>2.58515661890068</v>
      </c>
      <c r="AF23">
        <f t="shared" si="14"/>
        <v>7.518392816150965</v>
      </c>
    </row>
    <row r="24" spans="1:32" x14ac:dyDescent="0.25">
      <c r="A24" t="s">
        <v>441</v>
      </c>
      <c r="B24">
        <v>0</v>
      </c>
      <c r="C24">
        <f t="shared" si="3"/>
        <v>0.96298973079957784</v>
      </c>
      <c r="D24">
        <v>194.86693215346099</v>
      </c>
      <c r="E24">
        <v>202.35618918974501</v>
      </c>
      <c r="F24">
        <v>1132.5884070284401</v>
      </c>
      <c r="G24">
        <v>49.800500558468698</v>
      </c>
      <c r="H24">
        <v>43.4597412559582</v>
      </c>
      <c r="I24">
        <v>900.07995680154499</v>
      </c>
      <c r="J24">
        <v>288384.32</v>
      </c>
      <c r="K24">
        <v>301746.59000000003</v>
      </c>
      <c r="L24">
        <v>0.35392010152675302</v>
      </c>
      <c r="M24">
        <v>0.33047597092536601</v>
      </c>
      <c r="N24">
        <v>0.77268708277411402</v>
      </c>
      <c r="O24">
        <v>3.73727090111004</v>
      </c>
      <c r="P24" s="37">
        <f t="shared" si="4"/>
        <v>34.816292966594688</v>
      </c>
      <c r="Q24" s="41">
        <f t="shared" si="5"/>
        <v>0.17866701436637936</v>
      </c>
      <c r="R24" s="37">
        <f t="shared" si="6"/>
        <v>1479.9038339295685</v>
      </c>
      <c r="S24" s="39">
        <f t="shared" si="7"/>
        <v>1491.1656085648995</v>
      </c>
      <c r="T24" s="37">
        <f t="shared" si="8"/>
        <v>0.26555957975709654</v>
      </c>
      <c r="U24" s="38">
        <f t="shared" si="9"/>
        <v>0.25368305658028978</v>
      </c>
      <c r="V24" s="37">
        <f t="shared" si="10"/>
        <v>1.2248911795767113E-2</v>
      </c>
      <c r="W24" s="37">
        <f t="shared" si="11"/>
        <v>1172.5533269329419</v>
      </c>
      <c r="X24" s="37">
        <f t="shared" si="12"/>
        <v>1460.5890147295545</v>
      </c>
      <c r="Y24" s="39">
        <f t="shared" si="13"/>
        <v>2612.3976558745035</v>
      </c>
      <c r="AA24" t="s">
        <v>1103</v>
      </c>
      <c r="AB24">
        <v>2.7149588044826398</v>
      </c>
      <c r="AC24">
        <v>33.262075188131497</v>
      </c>
      <c r="AD24">
        <v>2.4787803914447601</v>
      </c>
      <c r="AF24">
        <f t="shared" si="14"/>
        <v>11.323904795329099</v>
      </c>
    </row>
    <row r="25" spans="1:32" x14ac:dyDescent="0.25">
      <c r="A25" t="s">
        <v>442</v>
      </c>
      <c r="B25">
        <v>0</v>
      </c>
      <c r="C25">
        <f t="shared" si="3"/>
        <v>1.1184309118193316</v>
      </c>
      <c r="D25">
        <v>144.72775198074299</v>
      </c>
      <c r="E25">
        <v>129.40249634670499</v>
      </c>
      <c r="F25">
        <v>486.39284106336697</v>
      </c>
      <c r="G25">
        <v>82.253402060918901</v>
      </c>
      <c r="H25">
        <v>46.056236386032502</v>
      </c>
      <c r="I25">
        <v>137.05266987185701</v>
      </c>
      <c r="J25">
        <v>263598.14</v>
      </c>
      <c r="K25">
        <v>288867.03000000003</v>
      </c>
      <c r="L25">
        <v>0.37212409983628197</v>
      </c>
      <c r="M25">
        <v>0.27148161366250201</v>
      </c>
      <c r="N25">
        <v>0.92246979016045705</v>
      </c>
      <c r="O25">
        <v>2.3912927328231599E-2</v>
      </c>
      <c r="P25" s="37">
        <f t="shared" si="4"/>
        <v>38.504128383162268</v>
      </c>
      <c r="Q25" s="41">
        <f t="shared" si="5"/>
        <v>0.2975532116474715</v>
      </c>
      <c r="R25" s="37">
        <f t="shared" si="6"/>
        <v>1821.3379009374341</v>
      </c>
      <c r="S25" s="39">
        <f t="shared" si="7"/>
        <v>2232.3141991484117</v>
      </c>
      <c r="T25" s="37">
        <f t="shared" si="8"/>
        <v>0.16078362315281791</v>
      </c>
      <c r="U25" s="38">
        <f t="shared" si="9"/>
        <v>0.23938126223756215</v>
      </c>
      <c r="V25" s="37">
        <f t="shared" si="10"/>
        <v>8.0443525910938271E-2</v>
      </c>
      <c r="W25" s="37">
        <f t="shared" si="11"/>
        <v>870.85584613660092</v>
      </c>
      <c r="X25" s="37">
        <f t="shared" si="12"/>
        <v>934.01573433147519</v>
      </c>
      <c r="Y25" s="39">
        <f t="shared" si="13"/>
        <v>1802.858845963724</v>
      </c>
      <c r="AA25" t="s">
        <v>1104</v>
      </c>
      <c r="AD25">
        <v>2.5514438875159602</v>
      </c>
      <c r="AF25">
        <f t="shared" si="14"/>
        <v>8.7244348633605089</v>
      </c>
    </row>
    <row r="26" spans="1:32" x14ac:dyDescent="0.25">
      <c r="A26" t="s">
        <v>443</v>
      </c>
      <c r="B26">
        <v>0</v>
      </c>
      <c r="C26">
        <f t="shared" si="3"/>
        <v>1.1965325461731637</v>
      </c>
      <c r="D26">
        <v>139.58933447886801</v>
      </c>
      <c r="E26">
        <v>116.66154416385299</v>
      </c>
      <c r="F26">
        <v>679.00094548742504</v>
      </c>
      <c r="G26">
        <v>70.978880759960305</v>
      </c>
      <c r="H26">
        <v>23.581642559109799</v>
      </c>
      <c r="I26">
        <v>145.18609804920001</v>
      </c>
      <c r="J26">
        <v>163904.20000000001</v>
      </c>
      <c r="K26">
        <v>215106.4</v>
      </c>
      <c r="L26">
        <v>0.419669551323895</v>
      </c>
      <c r="M26">
        <v>0.19240362080359999</v>
      </c>
      <c r="N26">
        <v>0.88669323787203103</v>
      </c>
      <c r="O26">
        <v>0.13067847725524701</v>
      </c>
      <c r="P26" s="37">
        <f t="shared" si="4"/>
        <v>23.983335247669249</v>
      </c>
      <c r="Q26" s="41">
        <f t="shared" si="5"/>
        <v>0.20558047143610814</v>
      </c>
      <c r="R26" s="37">
        <f t="shared" si="6"/>
        <v>1174.1885625567829</v>
      </c>
      <c r="S26" s="39">
        <f t="shared" si="7"/>
        <v>1843.8501010914072</v>
      </c>
      <c r="T26" s="37">
        <f t="shared" si="8"/>
        <v>0.18632302817967675</v>
      </c>
      <c r="U26" s="38">
        <f t="shared" si="9"/>
        <v>0.46752468460857666</v>
      </c>
      <c r="V26" s="37">
        <f t="shared" si="10"/>
        <v>7.59370225396091E-2</v>
      </c>
      <c r="W26" s="37">
        <f t="shared" si="11"/>
        <v>839.93695974365903</v>
      </c>
      <c r="X26" s="37">
        <f t="shared" si="12"/>
        <v>842.05267221817053</v>
      </c>
      <c r="Y26" s="39">
        <f t="shared" si="13"/>
        <v>1685.2724796541502</v>
      </c>
      <c r="AA26" t="s">
        <v>1105</v>
      </c>
      <c r="AD26">
        <v>2.61157999321482</v>
      </c>
      <c r="AF26">
        <f t="shared" si="14"/>
        <v>6.5731208330433226</v>
      </c>
    </row>
    <row r="27" spans="1:32" x14ac:dyDescent="0.25">
      <c r="A27" t="s">
        <v>444</v>
      </c>
      <c r="B27">
        <v>0</v>
      </c>
      <c r="C27">
        <f t="shared" si="3"/>
        <v>0.9813536761768753</v>
      </c>
      <c r="D27">
        <v>107.713324419423</v>
      </c>
      <c r="E27">
        <v>109.759943875738</v>
      </c>
      <c r="F27">
        <v>586.51401767550999</v>
      </c>
      <c r="G27">
        <v>64.634396850524894</v>
      </c>
      <c r="H27">
        <v>24.647233075868002</v>
      </c>
      <c r="I27">
        <v>159.485380221996</v>
      </c>
      <c r="J27">
        <v>131258.75</v>
      </c>
      <c r="K27">
        <v>202554.75</v>
      </c>
      <c r="L27">
        <v>0.346107639344155</v>
      </c>
      <c r="M27">
        <v>0.19902864713055399</v>
      </c>
      <c r="N27">
        <v>1.22876567764111</v>
      </c>
      <c r="O27">
        <v>8.6677320708542602E-2</v>
      </c>
      <c r="P27" s="37">
        <f t="shared" si="4"/>
        <v>20.157418384987196</v>
      </c>
      <c r="Q27" s="41">
        <f t="shared" si="5"/>
        <v>0.18713950658970085</v>
      </c>
      <c r="R27" s="37">
        <f t="shared" si="6"/>
        <v>1218.5934350043258</v>
      </c>
      <c r="S27" s="39">
        <f t="shared" si="7"/>
        <v>1845.4341615673322</v>
      </c>
      <c r="T27" s="37">
        <f t="shared" si="8"/>
        <v>0.20461241451025625</v>
      </c>
      <c r="U27" s="38">
        <f t="shared" si="9"/>
        <v>0.4473118733475413</v>
      </c>
      <c r="V27" s="37">
        <f t="shared" si="10"/>
        <v>6.9128593383630074E-2</v>
      </c>
      <c r="W27" s="37">
        <f t="shared" si="11"/>
        <v>648.13262828779307</v>
      </c>
      <c r="X27" s="37">
        <f t="shared" si="12"/>
        <v>792.23753384638133</v>
      </c>
      <c r="Y27" s="39">
        <f t="shared" si="13"/>
        <v>1430.245687583671</v>
      </c>
      <c r="AA27" t="s">
        <v>1106</v>
      </c>
      <c r="AD27">
        <v>2.5700015677317198</v>
      </c>
      <c r="AF27">
        <f t="shared" si="14"/>
        <v>8.0605508729633684</v>
      </c>
    </row>
    <row r="28" spans="1:32" x14ac:dyDescent="0.25">
      <c r="A28" t="s">
        <v>445</v>
      </c>
      <c r="B28">
        <v>0</v>
      </c>
      <c r="C28">
        <f t="shared" si="3"/>
        <v>1.1753104511934527</v>
      </c>
      <c r="D28">
        <v>159.241965384704</v>
      </c>
      <c r="E28">
        <v>135.489278788429</v>
      </c>
      <c r="F28">
        <v>767.555317024651</v>
      </c>
      <c r="G28">
        <v>78.446543350998496</v>
      </c>
      <c r="H28">
        <v>29.0001649590379</v>
      </c>
      <c r="I28">
        <v>23.111079454314499</v>
      </c>
      <c r="J28">
        <v>156903.93</v>
      </c>
      <c r="K28">
        <v>190051.29</v>
      </c>
      <c r="L28">
        <v>0.33810009375537398</v>
      </c>
      <c r="M28">
        <v>0.169084239282421</v>
      </c>
      <c r="N28">
        <v>2.05381091900386</v>
      </c>
      <c r="O28">
        <v>0.83886461632996101</v>
      </c>
      <c r="P28" s="37">
        <f t="shared" si="4"/>
        <v>28.109477667956266</v>
      </c>
      <c r="Q28" s="41">
        <f t="shared" si="5"/>
        <v>0.20746643512546958</v>
      </c>
      <c r="R28" s="37">
        <f t="shared" si="6"/>
        <v>985.31771835988286</v>
      </c>
      <c r="S28" s="39">
        <f t="shared" si="7"/>
        <v>1402.7035327036569</v>
      </c>
      <c r="T28" s="37">
        <f t="shared" si="8"/>
        <v>0.16858614076628614</v>
      </c>
      <c r="U28" s="38">
        <f t="shared" si="9"/>
        <v>0.38017025129245197</v>
      </c>
      <c r="V28" s="37">
        <f t="shared" si="10"/>
        <v>0.47704392266895146</v>
      </c>
      <c r="W28" s="37">
        <f t="shared" si="11"/>
        <v>958.19077272756647</v>
      </c>
      <c r="X28" s="37">
        <f t="shared" si="12"/>
        <v>977.94958980201193</v>
      </c>
      <c r="Y28" s="39">
        <f t="shared" si="13"/>
        <v>1938.3443964371279</v>
      </c>
      <c r="AA28" t="s">
        <v>1107</v>
      </c>
      <c r="AD28">
        <v>2.5735656653653498</v>
      </c>
      <c r="AF28">
        <f t="shared" si="14"/>
        <v>7.9330485487682401</v>
      </c>
    </row>
    <row r="29" spans="1:32" x14ac:dyDescent="0.25">
      <c r="A29" t="s">
        <v>446</v>
      </c>
      <c r="B29">
        <v>0</v>
      </c>
      <c r="C29">
        <f t="shared" si="3"/>
        <v>0.92179116860332733</v>
      </c>
      <c r="D29">
        <v>63.212554059360798</v>
      </c>
      <c r="E29">
        <v>68.575786156791594</v>
      </c>
      <c r="F29">
        <v>488.06695423159198</v>
      </c>
      <c r="G29">
        <v>64.496024919051294</v>
      </c>
      <c r="H29">
        <v>22.121857423208802</v>
      </c>
      <c r="I29">
        <v>149.589289549635</v>
      </c>
      <c r="J29">
        <v>93755.763000000006</v>
      </c>
      <c r="K29">
        <v>109324.16</v>
      </c>
      <c r="L29">
        <v>0.36590201696489799</v>
      </c>
      <c r="M29">
        <v>0.25927918622094498</v>
      </c>
      <c r="N29">
        <v>0.99558431570177397</v>
      </c>
      <c r="O29">
        <v>0.10080372002867199</v>
      </c>
      <c r="P29" s="37">
        <f t="shared" si="4"/>
        <v>8.8816719755675795</v>
      </c>
      <c r="Q29" s="41">
        <f t="shared" si="5"/>
        <v>0.1405048745100079</v>
      </c>
      <c r="R29" s="37">
        <f t="shared" si="6"/>
        <v>1483.1826429914081</v>
      </c>
      <c r="S29" s="39">
        <f t="shared" si="7"/>
        <v>1594.2093576592965</v>
      </c>
      <c r="T29" s="37">
        <f t="shared" si="8"/>
        <v>0.20505139683567547</v>
      </c>
      <c r="U29" s="38">
        <f t="shared" si="9"/>
        <v>0.49837587274354689</v>
      </c>
      <c r="V29" s="37">
        <f t="shared" si="10"/>
        <v>7.3701800664958766E-2</v>
      </c>
      <c r="W29" s="37">
        <f t="shared" si="11"/>
        <v>380.36258767527124</v>
      </c>
      <c r="X29" s="37">
        <f t="shared" si="12"/>
        <v>494.97393847012023</v>
      </c>
      <c r="Y29" s="39">
        <f t="shared" si="13"/>
        <v>866.72585897839156</v>
      </c>
      <c r="AA29" t="s">
        <v>1108</v>
      </c>
      <c r="AD29">
        <v>2.6087509499678299</v>
      </c>
      <c r="AF29">
        <f t="shared" si="14"/>
        <v>6.674327260677682</v>
      </c>
    </row>
    <row r="30" spans="1:32" x14ac:dyDescent="0.25">
      <c r="A30" t="s">
        <v>447</v>
      </c>
      <c r="B30">
        <v>0</v>
      </c>
      <c r="C30">
        <f t="shared" si="3"/>
        <v>0.65864994930678689</v>
      </c>
      <c r="D30">
        <v>65.739933784493701</v>
      </c>
      <c r="E30">
        <v>99.810125019645696</v>
      </c>
      <c r="F30">
        <v>873.54636731092705</v>
      </c>
      <c r="G30">
        <v>57.692646768999197</v>
      </c>
      <c r="H30">
        <v>145.768227304715</v>
      </c>
      <c r="I30">
        <v>531.02811586623204</v>
      </c>
      <c r="J30">
        <v>133609.35999999999</v>
      </c>
      <c r="K30">
        <v>206695.93</v>
      </c>
      <c r="L30">
        <v>0.343884239844157</v>
      </c>
      <c r="M30">
        <v>0.31291371189053901</v>
      </c>
      <c r="N30">
        <v>1.1138799692019301</v>
      </c>
      <c r="O30">
        <v>4.9999999420907804</v>
      </c>
      <c r="P30" s="37">
        <f t="shared" si="4"/>
        <v>7.5113482871116615</v>
      </c>
      <c r="Q30" s="41">
        <f t="shared" si="5"/>
        <v>0.11425853137812847</v>
      </c>
      <c r="R30" s="37">
        <f t="shared" si="6"/>
        <v>2032.392676846822</v>
      </c>
      <c r="S30" s="39">
        <f t="shared" si="7"/>
        <v>2070.8914046477339</v>
      </c>
      <c r="T30" s="37">
        <f t="shared" si="8"/>
        <v>0.22923198606146072</v>
      </c>
      <c r="U30" s="38">
        <f t="shared" si="9"/>
        <v>7.5633766039791758E-2</v>
      </c>
      <c r="V30" s="37">
        <f t="shared" si="10"/>
        <v>2.0761612559846526E-2</v>
      </c>
      <c r="W30" s="37">
        <f t="shared" si="11"/>
        <v>395.5703372527812</v>
      </c>
      <c r="X30" s="37">
        <f t="shared" si="12"/>
        <v>720.42062437626623</v>
      </c>
      <c r="Y30" s="39">
        <f t="shared" si="13"/>
        <v>1088.7648837947409</v>
      </c>
      <c r="AA30" t="s">
        <v>1109</v>
      </c>
      <c r="AD30">
        <v>2.5990011604454502</v>
      </c>
      <c r="AF30">
        <f t="shared" si="14"/>
        <v>7.0231170392704323</v>
      </c>
    </row>
    <row r="31" spans="1:32" x14ac:dyDescent="0.25">
      <c r="A31" t="s">
        <v>448</v>
      </c>
      <c r="B31">
        <v>0</v>
      </c>
      <c r="C31">
        <f t="shared" si="3"/>
        <v>0.8440675271672361</v>
      </c>
      <c r="D31">
        <v>89.3874205711667</v>
      </c>
      <c r="E31">
        <v>105.900793116824</v>
      </c>
      <c r="F31">
        <v>570.74707194153905</v>
      </c>
      <c r="G31">
        <v>46.740417830926802</v>
      </c>
      <c r="H31">
        <v>31.2710956991491</v>
      </c>
      <c r="I31">
        <v>20.833393842870699</v>
      </c>
      <c r="J31">
        <v>135127.03</v>
      </c>
      <c r="K31">
        <v>209995.15</v>
      </c>
      <c r="L31">
        <v>0.39039093343623998</v>
      </c>
      <c r="M31">
        <v>0.16868937445089199</v>
      </c>
      <c r="N31">
        <v>1.09685288619698</v>
      </c>
      <c r="O31">
        <v>0.31269847143322899</v>
      </c>
      <c r="P31" s="37">
        <f t="shared" si="4"/>
        <v>16.585628202965665</v>
      </c>
      <c r="Q31" s="41">
        <f t="shared" si="5"/>
        <v>0.18554767658566509</v>
      </c>
      <c r="R31" s="37">
        <f t="shared" si="6"/>
        <v>1511.7007419675708</v>
      </c>
      <c r="S31" s="39">
        <f t="shared" si="7"/>
        <v>1982.9421840905832</v>
      </c>
      <c r="T31" s="37">
        <f t="shared" si="8"/>
        <v>0.28294569483393439</v>
      </c>
      <c r="U31" s="38">
        <f t="shared" si="9"/>
        <v>0.35256199866063515</v>
      </c>
      <c r="V31" s="37">
        <f t="shared" si="10"/>
        <v>0.52919846296539985</v>
      </c>
      <c r="W31" s="37">
        <f t="shared" si="11"/>
        <v>537.86199750984315</v>
      </c>
      <c r="X31" s="37">
        <f t="shared" si="12"/>
        <v>764.38252616302532</v>
      </c>
      <c r="Y31" s="39">
        <f t="shared" si="13"/>
        <v>1284.3423361995892</v>
      </c>
      <c r="AA31" t="s">
        <v>1110</v>
      </c>
      <c r="AD31">
        <v>2.6111155800297401</v>
      </c>
      <c r="AF31">
        <f t="shared" si="14"/>
        <v>6.5897347888243978</v>
      </c>
    </row>
    <row r="32" spans="1:32" x14ac:dyDescent="0.25">
      <c r="A32" t="s">
        <v>449</v>
      </c>
      <c r="B32">
        <v>0</v>
      </c>
      <c r="C32">
        <f t="shared" si="3"/>
        <v>0.65709054646344511</v>
      </c>
      <c r="D32">
        <v>96.304266569658097</v>
      </c>
      <c r="E32">
        <v>146.56163764336799</v>
      </c>
      <c r="F32">
        <v>972.77376516301695</v>
      </c>
      <c r="G32">
        <v>63.727972868217101</v>
      </c>
      <c r="H32">
        <v>38.938400467240399</v>
      </c>
      <c r="I32">
        <v>260.18164518810403</v>
      </c>
      <c r="J32">
        <v>135340.20000000001</v>
      </c>
      <c r="K32">
        <v>223632.58</v>
      </c>
      <c r="L32">
        <v>0.41440066615052601</v>
      </c>
      <c r="M32">
        <v>0.23235901759594299</v>
      </c>
      <c r="N32">
        <v>0.56395337517272304</v>
      </c>
      <c r="O32">
        <v>0.17027339824165</v>
      </c>
      <c r="P32" s="37">
        <f t="shared" si="4"/>
        <v>14.509551476367422</v>
      </c>
      <c r="Q32" s="41">
        <f t="shared" si="5"/>
        <v>0.15066364132343482</v>
      </c>
      <c r="R32" s="37">
        <f t="shared" si="6"/>
        <v>1405.3396056145314</v>
      </c>
      <c r="S32" s="39">
        <f t="shared" si="7"/>
        <v>1525.8602700944882</v>
      </c>
      <c r="T32" s="37">
        <f t="shared" si="8"/>
        <v>0.20752268438457852</v>
      </c>
      <c r="U32" s="38">
        <f t="shared" si="9"/>
        <v>0.2831395195412697</v>
      </c>
      <c r="V32" s="37">
        <f t="shared" si="10"/>
        <v>4.2374242010919841E-2</v>
      </c>
      <c r="W32" s="37">
        <f t="shared" si="11"/>
        <v>579.48204406051616</v>
      </c>
      <c r="X32" s="37">
        <f t="shared" si="12"/>
        <v>1057.8688933598739</v>
      </c>
      <c r="Y32" s="39">
        <f t="shared" si="13"/>
        <v>1597.2441803299946</v>
      </c>
      <c r="AA32" t="s">
        <v>1111</v>
      </c>
      <c r="AD32">
        <v>2.59351149426272</v>
      </c>
      <c r="AF32">
        <f t="shared" si="14"/>
        <v>7.2195048123631089</v>
      </c>
    </row>
    <row r="33" spans="1:32" x14ac:dyDescent="0.25">
      <c r="A33" t="s">
        <v>450</v>
      </c>
      <c r="B33">
        <v>0</v>
      </c>
      <c r="C33">
        <f t="shared" si="3"/>
        <v>0.62834946998303853</v>
      </c>
      <c r="D33">
        <v>63.927364717784997</v>
      </c>
      <c r="E33">
        <v>101.738551191124</v>
      </c>
      <c r="F33">
        <v>885.31036759638596</v>
      </c>
      <c r="G33">
        <v>25.529800767923799</v>
      </c>
      <c r="H33">
        <v>30.849563703082602</v>
      </c>
      <c r="I33">
        <v>98.880175485485097</v>
      </c>
      <c r="J33">
        <v>102590.81</v>
      </c>
      <c r="K33">
        <v>178721.69</v>
      </c>
      <c r="L33">
        <v>0.41003455603224398</v>
      </c>
      <c r="M33">
        <v>0.227876095643194</v>
      </c>
      <c r="N33">
        <v>0.252207642881496</v>
      </c>
      <c r="O33">
        <v>0.53078592159413496</v>
      </c>
      <c r="P33" s="37">
        <f t="shared" si="4"/>
        <v>7.3464377080684411</v>
      </c>
      <c r="Q33" s="41">
        <f t="shared" si="5"/>
        <v>0.11491851322982215</v>
      </c>
      <c r="R33" s="37">
        <f t="shared" si="6"/>
        <v>1604.8027390601726</v>
      </c>
      <c r="S33" s="39">
        <f t="shared" si="7"/>
        <v>1756.6761852570223</v>
      </c>
      <c r="T33" s="37">
        <f t="shared" si="8"/>
        <v>0.51802206058012723</v>
      </c>
      <c r="U33" s="38">
        <f t="shared" si="9"/>
        <v>0.35737944646842251</v>
      </c>
      <c r="V33" s="37">
        <f t="shared" si="10"/>
        <v>0.11149858852767094</v>
      </c>
      <c r="W33" s="37">
        <f t="shared" si="11"/>
        <v>384.66374645269974</v>
      </c>
      <c r="X33" s="37">
        <f t="shared" si="12"/>
        <v>734.33983333674485</v>
      </c>
      <c r="Y33" s="39">
        <f t="shared" si="13"/>
        <v>1089.5268354855014</v>
      </c>
      <c r="AA33" t="s">
        <v>1112</v>
      </c>
      <c r="AD33">
        <v>2.5900624096958902</v>
      </c>
      <c r="AF33">
        <f t="shared" si="14"/>
        <v>7.3428926495723967</v>
      </c>
    </row>
    <row r="34" spans="1:32" x14ac:dyDescent="0.25">
      <c r="A34" t="s">
        <v>451</v>
      </c>
      <c r="B34">
        <v>0</v>
      </c>
      <c r="C34">
        <f t="shared" si="3"/>
        <v>1.2721174865145199</v>
      </c>
      <c r="D34">
        <v>289.80366335510899</v>
      </c>
      <c r="E34">
        <v>227.81202713370701</v>
      </c>
      <c r="F34">
        <v>1233.96173044635</v>
      </c>
      <c r="G34">
        <v>87.070019885135196</v>
      </c>
      <c r="H34">
        <v>117.56719259484601</v>
      </c>
      <c r="I34">
        <v>51.658214240772899</v>
      </c>
      <c r="J34">
        <v>420172.1</v>
      </c>
      <c r="K34">
        <v>325242.44</v>
      </c>
      <c r="L34">
        <v>0.38631931031764</v>
      </c>
      <c r="M34">
        <v>0.27646647504575</v>
      </c>
      <c r="N34">
        <v>0.98792172121775801</v>
      </c>
      <c r="O34">
        <v>1.69206575212304</v>
      </c>
      <c r="P34" s="37">
        <f t="shared" si="4"/>
        <v>53.503085542061889</v>
      </c>
      <c r="Q34" s="41">
        <f t="shared" si="5"/>
        <v>0.23485628136156289</v>
      </c>
      <c r="R34" s="37">
        <f t="shared" si="6"/>
        <v>1449.8508926201698</v>
      </c>
      <c r="S34" s="39">
        <f t="shared" si="7"/>
        <v>1427.6789688944268</v>
      </c>
      <c r="T34" s="37">
        <f t="shared" si="8"/>
        <v>0.1518892497951273</v>
      </c>
      <c r="U34" s="38">
        <f t="shared" si="9"/>
        <v>9.3776161160824725E-2</v>
      </c>
      <c r="V34" s="37">
        <f t="shared" si="10"/>
        <v>0.21342201162072233</v>
      </c>
      <c r="W34" s="37">
        <f t="shared" si="11"/>
        <v>1743.8066370172085</v>
      </c>
      <c r="X34" s="37">
        <f t="shared" si="12"/>
        <v>1644.3269938373903</v>
      </c>
      <c r="Y34" s="39">
        <f t="shared" si="13"/>
        <v>3404.1775108768438</v>
      </c>
      <c r="AA34" t="s">
        <v>1113</v>
      </c>
      <c r="AD34">
        <v>2.6427983538533399</v>
      </c>
      <c r="AF34">
        <f t="shared" si="14"/>
        <v>5.4563126116818461</v>
      </c>
    </row>
    <row r="35" spans="1:32" x14ac:dyDescent="0.25">
      <c r="A35" t="s">
        <v>452</v>
      </c>
      <c r="B35">
        <v>0</v>
      </c>
      <c r="C35">
        <f t="shared" si="3"/>
        <v>0.77620008459696199</v>
      </c>
      <c r="D35">
        <v>181.264745669809</v>
      </c>
      <c r="E35">
        <v>233.52837659626101</v>
      </c>
      <c r="F35">
        <v>2851.1952189993699</v>
      </c>
      <c r="G35">
        <v>50.480009358947797</v>
      </c>
      <c r="H35">
        <v>69.653941698043099</v>
      </c>
      <c r="I35">
        <v>1862.0611144443601</v>
      </c>
      <c r="J35">
        <v>285205.44</v>
      </c>
      <c r="K35">
        <v>401354.21</v>
      </c>
      <c r="L35">
        <v>0.38937991756662899</v>
      </c>
      <c r="M35">
        <v>0.27916951195268902</v>
      </c>
      <c r="N35">
        <v>0.96635355719164595</v>
      </c>
      <c r="O35">
        <v>3.6153236746083501</v>
      </c>
      <c r="P35" s="37">
        <f t="shared" si="4"/>
        <v>14.846567330195143</v>
      </c>
      <c r="Q35" s="41">
        <f t="shared" si="5"/>
        <v>8.1905432164065581E-2</v>
      </c>
      <c r="R35" s="37">
        <f t="shared" si="6"/>
        <v>1573.4192489891491</v>
      </c>
      <c r="S35" s="39">
        <f t="shared" si="7"/>
        <v>1718.6528500298155</v>
      </c>
      <c r="T35" s="37">
        <f t="shared" si="8"/>
        <v>0.26198489596071783</v>
      </c>
      <c r="U35" s="38">
        <f t="shared" si="9"/>
        <v>0.15828249961494628</v>
      </c>
      <c r="V35" s="37">
        <f t="shared" si="10"/>
        <v>5.9208582975483395E-3</v>
      </c>
      <c r="W35" s="37">
        <f t="shared" si="11"/>
        <v>1090.7062488334718</v>
      </c>
      <c r="X35" s="37">
        <f t="shared" si="12"/>
        <v>1685.587096939711</v>
      </c>
      <c r="Y35" s="39">
        <f t="shared" si="13"/>
        <v>2727.9494119490064</v>
      </c>
      <c r="AA35" t="s">
        <v>1114</v>
      </c>
      <c r="AD35">
        <v>2.64716066938731</v>
      </c>
      <c r="AF35">
        <f t="shared" si="14"/>
        <v>5.3002547741508259</v>
      </c>
    </row>
    <row r="36" spans="1:32" x14ac:dyDescent="0.25">
      <c r="A36" t="s">
        <v>453</v>
      </c>
      <c r="B36">
        <v>0</v>
      </c>
      <c r="C36">
        <f t="shared" si="3"/>
        <v>0.51608954970318077</v>
      </c>
      <c r="D36">
        <v>107.64629423171399</v>
      </c>
      <c r="E36">
        <v>208.58065096188199</v>
      </c>
      <c r="F36">
        <v>842.99606008613296</v>
      </c>
      <c r="G36">
        <v>199.999999999652</v>
      </c>
      <c r="H36">
        <v>60.2718599569044</v>
      </c>
      <c r="I36">
        <v>489.794624402446</v>
      </c>
      <c r="J36">
        <v>285253.5</v>
      </c>
      <c r="K36">
        <v>304300.09999999998</v>
      </c>
      <c r="L36">
        <v>0.16735535653275899</v>
      </c>
      <c r="M36">
        <v>0.24672799679461299</v>
      </c>
      <c r="N36">
        <v>1.0682376267137901</v>
      </c>
      <c r="O36">
        <v>4.9999999999652101</v>
      </c>
      <c r="P36" s="37">
        <f t="shared" si="4"/>
        <v>26.634684534813914</v>
      </c>
      <c r="Q36" s="41">
        <f t="shared" si="5"/>
        <v>0.24742778861928524</v>
      </c>
      <c r="R36" s="37">
        <f t="shared" si="6"/>
        <v>2649.9147233622152</v>
      </c>
      <c r="S36" s="39">
        <f t="shared" si="7"/>
        <v>1458.9085737181379</v>
      </c>
      <c r="T36" s="37">
        <f t="shared" si="8"/>
        <v>6.612500000011505E-2</v>
      </c>
      <c r="U36" s="38">
        <f t="shared" si="9"/>
        <v>0.18292118424556827</v>
      </c>
      <c r="V36" s="37">
        <f t="shared" si="10"/>
        <v>2.250943446643703E-2</v>
      </c>
      <c r="W36" s="37">
        <f t="shared" si="11"/>
        <v>647.72929423447488</v>
      </c>
      <c r="X36" s="37">
        <f t="shared" si="12"/>
        <v>1505.5166273881548</v>
      </c>
      <c r="Y36" s="39">
        <f t="shared" si="13"/>
        <v>2079.714110182259</v>
      </c>
      <c r="AA36" t="s">
        <v>1115</v>
      </c>
      <c r="AD36">
        <v>2.5521346100175402</v>
      </c>
      <c r="AF36">
        <f t="shared" si="14"/>
        <v>8.6997248993308176</v>
      </c>
    </row>
    <row r="37" spans="1:32" x14ac:dyDescent="0.25">
      <c r="A37" t="s">
        <v>454</v>
      </c>
      <c r="B37">
        <v>0</v>
      </c>
      <c r="C37">
        <f t="shared" si="3"/>
        <v>0.89778081771540252</v>
      </c>
      <c r="D37">
        <v>226.06484948198201</v>
      </c>
      <c r="E37">
        <v>251.80405397528199</v>
      </c>
      <c r="F37">
        <v>1386.6503416201699</v>
      </c>
      <c r="G37">
        <v>190.76917215437001</v>
      </c>
      <c r="H37">
        <v>37.412989315937502</v>
      </c>
      <c r="I37">
        <v>594.64824187992099</v>
      </c>
      <c r="J37">
        <v>306915</v>
      </c>
      <c r="K37">
        <v>457903.75</v>
      </c>
      <c r="L37">
        <v>0.39056310967033497</v>
      </c>
      <c r="M37">
        <v>0.34234146015499201</v>
      </c>
      <c r="N37">
        <v>1.1109603212194801</v>
      </c>
      <c r="O37">
        <v>0.16633358593633199</v>
      </c>
      <c r="P37" s="37">
        <f t="shared" si="4"/>
        <v>41.051477688574778</v>
      </c>
      <c r="Q37" s="41">
        <f t="shared" si="5"/>
        <v>0.18159159985571616</v>
      </c>
      <c r="R37" s="37">
        <f t="shared" si="6"/>
        <v>1357.6414055669543</v>
      </c>
      <c r="S37" s="39">
        <f t="shared" si="7"/>
        <v>1818.4923664690066</v>
      </c>
      <c r="T37" s="37">
        <f t="shared" si="8"/>
        <v>6.9324618074551161E-2</v>
      </c>
      <c r="U37" s="38">
        <f t="shared" si="9"/>
        <v>0.29468375025845572</v>
      </c>
      <c r="V37" s="37">
        <f t="shared" si="10"/>
        <v>1.8540372649796393E-2</v>
      </c>
      <c r="W37" s="37">
        <f t="shared" si="11"/>
        <v>1360.2774387290258</v>
      </c>
      <c r="X37" s="37">
        <f t="shared" si="12"/>
        <v>1817.4993143194806</v>
      </c>
      <c r="Y37" s="39">
        <f t="shared" si="13"/>
        <v>3142.7767824432758</v>
      </c>
      <c r="AA37" t="s">
        <v>1116</v>
      </c>
      <c r="AD37">
        <v>2.6562406132026801</v>
      </c>
      <c r="AF37">
        <f t="shared" si="14"/>
        <v>4.9754281114082204</v>
      </c>
    </row>
    <row r="38" spans="1:32" x14ac:dyDescent="0.25">
      <c r="A38" t="s">
        <v>455</v>
      </c>
      <c r="B38">
        <v>0</v>
      </c>
      <c r="C38">
        <f t="shared" si="3"/>
        <v>0.76133238710647411</v>
      </c>
      <c r="D38">
        <v>213.751578685336</v>
      </c>
      <c r="E38">
        <v>280.75986560577297</v>
      </c>
      <c r="F38">
        <v>5888.0886322208098</v>
      </c>
      <c r="G38">
        <v>53.602177796167503</v>
      </c>
      <c r="H38">
        <v>53.047769112866398</v>
      </c>
      <c r="I38">
        <v>1000.5</v>
      </c>
      <c r="J38">
        <v>289164.90999999997</v>
      </c>
      <c r="K38">
        <v>397008.31</v>
      </c>
      <c r="L38">
        <v>0.40980179807352601</v>
      </c>
      <c r="M38">
        <v>0.237984145536935</v>
      </c>
      <c r="N38">
        <v>0.631345798758284</v>
      </c>
      <c r="O38">
        <v>1.8406368434385301</v>
      </c>
      <c r="P38" s="37">
        <f t="shared" si="4"/>
        <v>10.192248835439438</v>
      </c>
      <c r="Q38" s="41">
        <f t="shared" si="5"/>
        <v>4.7682683319235093E-2</v>
      </c>
      <c r="R38" s="37">
        <f t="shared" si="6"/>
        <v>1352.8083010122702</v>
      </c>
      <c r="S38" s="39">
        <f t="shared" si="7"/>
        <v>1414.049366149279</v>
      </c>
      <c r="T38" s="37">
        <f t="shared" si="8"/>
        <v>0.24672505005842457</v>
      </c>
      <c r="U38" s="38">
        <f t="shared" si="9"/>
        <v>0.20783154851512795</v>
      </c>
      <c r="V38" s="37">
        <f t="shared" si="10"/>
        <v>1.1019490254872562E-2</v>
      </c>
      <c r="W38" s="37">
        <f t="shared" si="11"/>
        <v>1286.186024252077</v>
      </c>
      <c r="X38" s="37">
        <f t="shared" si="12"/>
        <v>2026.499792878684</v>
      </c>
      <c r="Y38" s="39">
        <f t="shared" si="13"/>
        <v>3252.2289576215881</v>
      </c>
      <c r="AA38" t="s">
        <v>1117</v>
      </c>
      <c r="AD38">
        <v>2.56514636139004</v>
      </c>
      <c r="AF38">
        <f t="shared" si="14"/>
        <v>8.2342414271080919</v>
      </c>
    </row>
    <row r="39" spans="1:32" x14ac:dyDescent="0.25">
      <c r="A39" t="s">
        <v>456</v>
      </c>
      <c r="B39">
        <v>0</v>
      </c>
      <c r="C39">
        <f t="shared" si="3"/>
        <v>0.91882420220403249</v>
      </c>
      <c r="D39">
        <v>226.25729051826701</v>
      </c>
      <c r="E39">
        <v>246.246550728128</v>
      </c>
      <c r="F39">
        <v>1866.57424203496</v>
      </c>
      <c r="G39">
        <v>44.680539618617701</v>
      </c>
      <c r="H39">
        <v>113.53208656098199</v>
      </c>
      <c r="I39">
        <v>1448.9730173979101</v>
      </c>
      <c r="J39">
        <v>310494.46999999997</v>
      </c>
      <c r="K39">
        <v>339564.48</v>
      </c>
      <c r="L39">
        <v>0.34649110254634602</v>
      </c>
      <c r="M39">
        <v>0.32048808509628701</v>
      </c>
      <c r="N39">
        <v>1.2303776455423301</v>
      </c>
      <c r="O39">
        <v>4.9959749203938602</v>
      </c>
      <c r="P39" s="37">
        <f t="shared" si="4"/>
        <v>29.848840786784905</v>
      </c>
      <c r="Q39" s="41">
        <f t="shared" si="5"/>
        <v>0.13192432702792858</v>
      </c>
      <c r="R39" s="37">
        <f t="shared" si="6"/>
        <v>1372.3070283780846</v>
      </c>
      <c r="S39" s="39">
        <f t="shared" si="7"/>
        <v>1378.9613661427525</v>
      </c>
      <c r="T39" s="37">
        <f t="shared" si="8"/>
        <v>0.29599015841987153</v>
      </c>
      <c r="U39" s="38">
        <f t="shared" si="9"/>
        <v>9.7109111036007348E-2</v>
      </c>
      <c r="V39" s="37">
        <f t="shared" si="10"/>
        <v>7.6088373403935964E-3</v>
      </c>
      <c r="W39" s="37">
        <f t="shared" si="11"/>
        <v>1361.4353949550555</v>
      </c>
      <c r="X39" s="37">
        <f t="shared" si="12"/>
        <v>1777.3857491025276</v>
      </c>
      <c r="Y39" s="39">
        <f t="shared" si="13"/>
        <v>3107.4926431517338</v>
      </c>
      <c r="AA39" t="s">
        <v>1118</v>
      </c>
      <c r="AD39">
        <v>2.59486571748839</v>
      </c>
      <c r="AF39">
        <f t="shared" si="14"/>
        <v>7.1710587184282248</v>
      </c>
    </row>
    <row r="40" spans="1:32" x14ac:dyDescent="0.25">
      <c r="A40" t="s">
        <v>457</v>
      </c>
      <c r="B40">
        <v>0</v>
      </c>
      <c r="C40">
        <f t="shared" si="3"/>
        <v>0.75654578005102646</v>
      </c>
      <c r="D40">
        <v>139.73308742512</v>
      </c>
      <c r="E40">
        <v>184.698786391612</v>
      </c>
      <c r="F40">
        <v>957.29522155396603</v>
      </c>
      <c r="G40">
        <v>37.360818949311202</v>
      </c>
      <c r="H40">
        <v>29.7513526003358</v>
      </c>
      <c r="I40">
        <v>707.87416107797901</v>
      </c>
      <c r="J40">
        <v>299509.43</v>
      </c>
      <c r="K40">
        <v>321326.64</v>
      </c>
      <c r="L40">
        <v>0.34514547872217799</v>
      </c>
      <c r="M40" s="36">
        <v>0.28492568876027302</v>
      </c>
      <c r="N40">
        <v>0.553770676856013</v>
      </c>
      <c r="O40">
        <v>1.0855779863205399</v>
      </c>
      <c r="P40" s="37">
        <f t="shared" si="4"/>
        <v>26.959845912818828</v>
      </c>
      <c r="Q40" s="41">
        <f t="shared" si="5"/>
        <v>0.19293816811473544</v>
      </c>
      <c r="R40" s="37">
        <f t="shared" si="6"/>
        <v>2143.4395784069447</v>
      </c>
      <c r="S40" s="39">
        <f t="shared" si="7"/>
        <v>1739.7333587168221</v>
      </c>
      <c r="T40" s="37">
        <f t="shared" si="8"/>
        <v>0.35398046327471688</v>
      </c>
      <c r="U40" s="38">
        <f t="shared" si="9"/>
        <v>0.37057138705940923</v>
      </c>
      <c r="V40" s="37">
        <f t="shared" si="10"/>
        <v>1.5574802141683894E-2</v>
      </c>
      <c r="W40" s="37">
        <f t="shared" si="11"/>
        <v>840.80194998865068</v>
      </c>
      <c r="X40" s="37">
        <f t="shared" si="12"/>
        <v>1333.1394484035893</v>
      </c>
      <c r="Y40" s="39">
        <f t="shared" si="13"/>
        <v>2133.6750584503702</v>
      </c>
      <c r="AA40" t="s">
        <v>1119</v>
      </c>
      <c r="AD40">
        <v>2.5971471642526498</v>
      </c>
      <c r="AF40">
        <f t="shared" si="14"/>
        <v>7.0894420527606421</v>
      </c>
    </row>
    <row r="41" spans="1:32" x14ac:dyDescent="0.25">
      <c r="A41" t="s">
        <v>458</v>
      </c>
      <c r="B41">
        <v>0</v>
      </c>
      <c r="C41">
        <f t="shared" si="3"/>
        <v>0.79664832595562252</v>
      </c>
      <c r="D41">
        <v>163.301941018127</v>
      </c>
      <c r="E41">
        <v>204.98623507711201</v>
      </c>
      <c r="F41">
        <v>2330.8163257392398</v>
      </c>
      <c r="G41">
        <v>51.926989081361803</v>
      </c>
      <c r="H41">
        <v>43.715289535299299</v>
      </c>
      <c r="I41">
        <v>204.35053725033899</v>
      </c>
      <c r="J41">
        <v>313206.03000000003</v>
      </c>
      <c r="K41">
        <v>331099.51</v>
      </c>
      <c r="L41">
        <v>0.38477683289488801</v>
      </c>
      <c r="M41">
        <v>0.252177506402606</v>
      </c>
      <c r="N41">
        <v>0.76676607473343406</v>
      </c>
      <c r="O41">
        <v>2.0287436078124799</v>
      </c>
      <c r="P41" s="37">
        <f t="shared" si="4"/>
        <v>14.361770895642609</v>
      </c>
      <c r="Q41" s="41">
        <f t="shared" si="5"/>
        <v>8.7946112618761896E-2</v>
      </c>
      <c r="R41" s="37">
        <f t="shared" si="6"/>
        <v>1917.9565659004215</v>
      </c>
      <c r="S41" s="39">
        <f t="shared" si="7"/>
        <v>1615.228017020004</v>
      </c>
      <c r="T41" s="37">
        <f t="shared" si="8"/>
        <v>0.25468451443002804</v>
      </c>
      <c r="U41" s="38">
        <f t="shared" si="9"/>
        <v>0.25220009102530389</v>
      </c>
      <c r="V41" s="37">
        <f t="shared" si="10"/>
        <v>5.395141186486755E-2</v>
      </c>
      <c r="W41" s="37">
        <f t="shared" si="11"/>
        <v>982.62045858359363</v>
      </c>
      <c r="X41" s="37">
        <f t="shared" si="12"/>
        <v>1479.5724525315031</v>
      </c>
      <c r="Y41" s="39">
        <f t="shared" si="13"/>
        <v>2422.1026325560206</v>
      </c>
      <c r="AA41" t="s">
        <v>1120</v>
      </c>
      <c r="AD41">
        <v>2.5850914430185501</v>
      </c>
      <c r="AF41">
        <f t="shared" si="14"/>
        <v>7.5207244235611093</v>
      </c>
    </row>
    <row r="42" spans="1:32" x14ac:dyDescent="0.25">
      <c r="A42" t="s">
        <v>459</v>
      </c>
      <c r="B42">
        <v>0</v>
      </c>
      <c r="C42">
        <f t="shared" si="3"/>
        <v>1.1821333463848069</v>
      </c>
      <c r="D42">
        <v>221.02142600231801</v>
      </c>
      <c r="E42">
        <v>186.96826942429499</v>
      </c>
      <c r="F42">
        <v>1909.5691281658501</v>
      </c>
      <c r="G42">
        <v>52.064113865682501</v>
      </c>
      <c r="H42">
        <v>61.466256421439297</v>
      </c>
      <c r="I42">
        <v>295.374471298853</v>
      </c>
      <c r="J42">
        <v>374819.42</v>
      </c>
      <c r="K42">
        <v>302509.03000000003</v>
      </c>
      <c r="L42">
        <v>0.37326220945640498</v>
      </c>
      <c r="M42">
        <v>0.29558190411929303</v>
      </c>
      <c r="N42">
        <v>0.93065677558610005</v>
      </c>
      <c r="O42">
        <v>2.76431549939239</v>
      </c>
      <c r="P42" s="37">
        <f t="shared" si="4"/>
        <v>21.640480522972823</v>
      </c>
      <c r="Q42" s="41">
        <f t="shared" si="5"/>
        <v>0.11574413449729894</v>
      </c>
      <c r="R42" s="37">
        <f t="shared" si="6"/>
        <v>1695.8510619512019</v>
      </c>
      <c r="S42" s="39">
        <f t="shared" si="7"/>
        <v>1617.9698883210151</v>
      </c>
      <c r="T42" s="37">
        <f t="shared" si="8"/>
        <v>0.25401373456808446</v>
      </c>
      <c r="U42" s="38">
        <f t="shared" si="9"/>
        <v>0.17936670690350523</v>
      </c>
      <c r="V42" s="37">
        <f t="shared" si="10"/>
        <v>3.7325500580736241E-2</v>
      </c>
      <c r="W42" s="37">
        <f t="shared" si="11"/>
        <v>1329.9301503776362</v>
      </c>
      <c r="X42" s="37">
        <f t="shared" si="12"/>
        <v>1349.5203755199013</v>
      </c>
      <c r="Y42" s="39">
        <f t="shared" si="13"/>
        <v>2683.2056511447236</v>
      </c>
      <c r="AA42" t="s">
        <v>1121</v>
      </c>
      <c r="AD42">
        <v>2.5675662322356301</v>
      </c>
      <c r="AF42">
        <f t="shared" si="14"/>
        <v>8.1476727668801985</v>
      </c>
    </row>
    <row r="43" spans="1:32" x14ac:dyDescent="0.25">
      <c r="A43" s="40" t="s">
        <v>763</v>
      </c>
      <c r="B43">
        <v>2</v>
      </c>
      <c r="C43">
        <f t="shared" si="3"/>
        <v>0.35996739701109248</v>
      </c>
      <c r="D43">
        <v>23.957877319934699</v>
      </c>
      <c r="E43">
        <v>66.555686761810904</v>
      </c>
      <c r="F43">
        <v>80.121870791814203</v>
      </c>
      <c r="G43">
        <v>56.002439209037298</v>
      </c>
      <c r="H43">
        <v>109.662431782898</v>
      </c>
      <c r="I43">
        <v>68.921169872080299</v>
      </c>
      <c r="J43">
        <v>82599.021999999997</v>
      </c>
      <c r="K43">
        <v>72829.967000000004</v>
      </c>
      <c r="L43">
        <v>9.9058189384149994E-2</v>
      </c>
      <c r="M43">
        <v>0.283317870422583</v>
      </c>
      <c r="N43">
        <v>0.69651042420626197</v>
      </c>
      <c r="O43">
        <v>0.99999999999997802</v>
      </c>
      <c r="P43" s="37">
        <f t="shared" si="4"/>
        <v>19.901344821648571</v>
      </c>
      <c r="Q43" s="41">
        <f t="shared" si="5"/>
        <v>0.83068063818363425</v>
      </c>
      <c r="R43" s="37">
        <f t="shared" si="6"/>
        <v>3447.6769747573417</v>
      </c>
      <c r="S43" s="39">
        <f t="shared" si="7"/>
        <v>1094.2711365993932</v>
      </c>
      <c r="T43" s="37">
        <f t="shared" si="8"/>
        <v>0.23615042820966695</v>
      </c>
      <c r="U43" s="38">
        <f t="shared" si="9"/>
        <v>0.10053579718008188</v>
      </c>
      <c r="V43" s="37">
        <f t="shared" si="10"/>
        <v>0.15996536362430758</v>
      </c>
      <c r="W43" s="37">
        <f t="shared" si="11"/>
        <v>144.1593422100876</v>
      </c>
      <c r="X43" s="37">
        <f t="shared" si="12"/>
        <v>480.39304031827788</v>
      </c>
      <c r="Y43" s="39">
        <f t="shared" si="13"/>
        <v>595.27608018491082</v>
      </c>
      <c r="AA43" t="s">
        <v>1122</v>
      </c>
      <c r="AD43">
        <v>2.5748667822473998</v>
      </c>
      <c r="AF43">
        <f t="shared" si="14"/>
        <v>7.8865022855723277</v>
      </c>
    </row>
    <row r="44" spans="1:32" x14ac:dyDescent="0.25">
      <c r="A44" s="40" t="s">
        <v>769</v>
      </c>
      <c r="B44">
        <v>2</v>
      </c>
      <c r="C44">
        <f t="shared" si="3"/>
        <v>0.50881770984050312</v>
      </c>
      <c r="D44">
        <v>50.265951999651797</v>
      </c>
      <c r="E44">
        <v>98.789706072550899</v>
      </c>
      <c r="F44">
        <v>113.79020655117</v>
      </c>
      <c r="G44">
        <v>124.337272703338</v>
      </c>
      <c r="H44">
        <v>151.69700324299399</v>
      </c>
      <c r="I44">
        <v>231.80981442045899</v>
      </c>
      <c r="J44">
        <v>139651.32999999999</v>
      </c>
      <c r="K44">
        <v>237079.33</v>
      </c>
      <c r="L44">
        <v>0.23567016794020201</v>
      </c>
      <c r="M44">
        <v>0.14354947563454201</v>
      </c>
      <c r="N44">
        <v>0.82911845977242804</v>
      </c>
      <c r="O44">
        <v>0.99999999999603295</v>
      </c>
      <c r="P44" s="37">
        <f t="shared" si="4"/>
        <v>43.639595831733679</v>
      </c>
      <c r="Q44" s="41">
        <f t="shared" si="5"/>
        <v>0.86817406406698472</v>
      </c>
      <c r="R44" s="37">
        <f t="shared" si="6"/>
        <v>2778.2489825511984</v>
      </c>
      <c r="S44" s="39">
        <f t="shared" si="7"/>
        <v>2399.8383984044813</v>
      </c>
      <c r="T44" s="37">
        <f t="shared" si="8"/>
        <v>0.10636392219695967</v>
      </c>
      <c r="U44" s="38">
        <f t="shared" si="9"/>
        <v>7.2677770584167287E-2</v>
      </c>
      <c r="V44" s="37">
        <f t="shared" si="10"/>
        <v>4.756054021078996E-2</v>
      </c>
      <c r="W44" s="37">
        <f t="shared" si="11"/>
        <v>302.46029224818619</v>
      </c>
      <c r="X44" s="37">
        <f t="shared" si="12"/>
        <v>713.05533097695718</v>
      </c>
      <c r="Y44" s="39">
        <f t="shared" si="13"/>
        <v>980.2869742977864</v>
      </c>
      <c r="AA44" t="s">
        <v>1123</v>
      </c>
      <c r="AD44">
        <v>2.5927298672233099</v>
      </c>
      <c r="AF44">
        <f t="shared" si="14"/>
        <v>7.247466802864766</v>
      </c>
    </row>
    <row r="45" spans="1:32" x14ac:dyDescent="0.25">
      <c r="A45" s="40" t="s">
        <v>772</v>
      </c>
      <c r="B45">
        <v>2</v>
      </c>
      <c r="C45">
        <f t="shared" si="3"/>
        <v>0.51475022763880951</v>
      </c>
      <c r="D45">
        <v>78.113078775906502</v>
      </c>
      <c r="E45">
        <v>151.74947883795201</v>
      </c>
      <c r="F45">
        <v>257.556754109287</v>
      </c>
      <c r="G45">
        <v>227.15209161263999</v>
      </c>
      <c r="H45">
        <v>146.157940737519</v>
      </c>
      <c r="I45">
        <v>538.73844237612798</v>
      </c>
      <c r="J45">
        <v>198696.27</v>
      </c>
      <c r="K45">
        <v>272593.87</v>
      </c>
      <c r="L45">
        <v>0.23904403683765499</v>
      </c>
      <c r="M45">
        <v>0.99999971399847798</v>
      </c>
      <c r="N45">
        <v>0.27716996087978202</v>
      </c>
      <c r="O45">
        <v>1.9771279248336502E-3</v>
      </c>
      <c r="P45" s="37">
        <f t="shared" si="4"/>
        <v>46.023328084193636</v>
      </c>
      <c r="Q45" s="41">
        <f t="shared" si="5"/>
        <v>0.58918850473461626</v>
      </c>
      <c r="R45" s="37">
        <f t="shared" si="6"/>
        <v>2543.7004034884699</v>
      </c>
      <c r="S45" s="39">
        <f t="shared" si="7"/>
        <v>1796.3413916636478</v>
      </c>
      <c r="T45" s="37">
        <f t="shared" si="8"/>
        <v>5.8220903475335151E-2</v>
      </c>
      <c r="U45" s="38">
        <f t="shared" si="9"/>
        <v>7.5432097252926475E-2</v>
      </c>
      <c r="V45" s="37">
        <f t="shared" si="10"/>
        <v>2.0464476140543794E-2</v>
      </c>
      <c r="W45" s="37">
        <f t="shared" si="11"/>
        <v>470.02202674147964</v>
      </c>
      <c r="X45" s="37">
        <f t="shared" si="12"/>
        <v>1095.3142706883914</v>
      </c>
      <c r="Y45" s="39">
        <f t="shared" si="13"/>
        <v>1511.7257138839325</v>
      </c>
      <c r="AA45" t="s">
        <v>1124</v>
      </c>
      <c r="AD45">
        <v>2.49459179707413</v>
      </c>
      <c r="AF45">
        <f t="shared" si="14"/>
        <v>10.758266259640802</v>
      </c>
    </row>
    <row r="46" spans="1:32" x14ac:dyDescent="0.25">
      <c r="P46" s="67" t="s">
        <v>1382</v>
      </c>
      <c r="Q46" s="41">
        <f>MEDIAN(Q7:Q42)</f>
        <v>0.17967557185298078</v>
      </c>
      <c r="R46" s="37"/>
      <c r="S46" s="39"/>
      <c r="T46" s="37"/>
      <c r="U46" s="38"/>
      <c r="V46" s="37"/>
      <c r="W46" s="37"/>
      <c r="X46" s="37"/>
      <c r="Y46" s="39"/>
      <c r="AA46" t="s">
        <v>1125</v>
      </c>
      <c r="AD46">
        <v>2.5876440106641998</v>
      </c>
      <c r="AF46">
        <f t="shared" si="14"/>
        <v>7.4294086570078406</v>
      </c>
    </row>
    <row r="47" spans="1:32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32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6:25" x14ac:dyDescent="0.25">
      <c r="P62" s="37"/>
      <c r="Q62" s="41"/>
      <c r="R62" s="37"/>
      <c r="S62" s="39"/>
      <c r="T62" s="37"/>
      <c r="U62" s="38"/>
      <c r="V62" s="37"/>
      <c r="W62" s="48"/>
      <c r="X62" s="48"/>
      <c r="Y62" s="39"/>
    </row>
    <row r="63" spans="16:25" x14ac:dyDescent="0.25"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6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7:Y45">
    <sortCondition ref="B7:B45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6">
    <cfRule type="cellIs" dxfId="129" priority="1" operator="equal">
      <formula>2</formula>
    </cfRule>
    <cfRule type="cellIs" dxfId="128" priority="2" operator="equal">
      <formula>1</formula>
    </cfRule>
  </conditionalFormatting>
  <conditionalFormatting sqref="B149:B3259">
    <cfRule type="cellIs" dxfId="127" priority="9" operator="equal">
      <formula>2</formula>
    </cfRule>
    <cfRule type="cellIs" dxfId="126" priority="10" operator="equal">
      <formula>1</formula>
    </cfRule>
  </conditionalFormatting>
  <conditionalFormatting sqref="C2:C4">
    <cfRule type="cellIs" dxfId="125" priority="15" operator="between">
      <formula>0.6</formula>
      <formula>1.5</formula>
    </cfRule>
  </conditionalFormatting>
  <conditionalFormatting sqref="C5:C6">
    <cfRule type="cellIs" dxfId="124" priority="17" operator="between">
      <formula>0.5</formula>
      <formula>1.7</formula>
    </cfRule>
  </conditionalFormatting>
  <conditionalFormatting sqref="R3:S4">
    <cfRule type="cellIs" dxfId="123" priority="16" operator="lessThan">
      <formula>100</formula>
    </cfRule>
  </conditionalFormatting>
  <conditionalFormatting sqref="R7:S94">
    <cfRule type="cellIs" dxfId="122" priority="4" operator="lessThan">
      <formula>100</formula>
    </cfRule>
    <cfRule type="cellIs" dxfId="121" priority="5" operator="lessThan">
      <formula>150</formula>
    </cfRule>
    <cfRule type="cellIs" dxfId="120" priority="6" operator="lessThan">
      <formula>200</formula>
    </cfRule>
  </conditionalFormatting>
  <conditionalFormatting sqref="Y7:Y94">
    <cfRule type="cellIs" dxfId="119" priority="3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A1AD3-702B-4F99-9349-6C367000E4E6}">
  <dimension ref="A1:AK94"/>
  <sheetViews>
    <sheetView zoomScale="80" zoomScaleNormal="80" workbookViewId="0">
      <selection activeCell="X67" sqref="X6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7" width="10.28515625" bestFit="1" customWidth="1"/>
    <col min="8" max="8" width="12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71.1406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168.82504879326081</v>
      </c>
      <c r="E5" s="31">
        <f t="shared" si="1"/>
        <v>144.55504588885756</v>
      </c>
      <c r="F5" s="31">
        <f t="shared" si="1"/>
        <v>1557.5943613760753</v>
      </c>
      <c r="G5" s="31">
        <f t="shared" si="1"/>
        <v>114.75894950211642</v>
      </c>
      <c r="H5" s="31">
        <f t="shared" si="1"/>
        <v>63.072874034623261</v>
      </c>
      <c r="I5" s="31">
        <f t="shared" si="1"/>
        <v>447.39756360817205</v>
      </c>
      <c r="J5" s="31">
        <f t="shared" si="1"/>
        <v>174479.51148648644</v>
      </c>
      <c r="K5" s="50">
        <f t="shared" si="1"/>
        <v>147564.86832432434</v>
      </c>
      <c r="L5" s="31">
        <f t="shared" si="1"/>
        <v>0.3288928892070675</v>
      </c>
      <c r="M5" s="31">
        <f t="shared" si="1"/>
        <v>0.28764108934561539</v>
      </c>
      <c r="N5" s="31">
        <f t="shared" si="1"/>
        <v>0.83203794202781634</v>
      </c>
      <c r="O5" s="31">
        <f t="shared" si="1"/>
        <v>1.2225667391489663</v>
      </c>
      <c r="P5" s="31">
        <f t="shared" si="1"/>
        <v>21.950468506635833</v>
      </c>
      <c r="Q5" s="31">
        <f t="shared" si="1"/>
        <v>0.17019571809404196</v>
      </c>
      <c r="R5" s="31">
        <f t="shared" si="1"/>
        <v>1092.6803665395762</v>
      </c>
      <c r="S5" s="31">
        <f t="shared" si="1"/>
        <v>1047.7264743512526</v>
      </c>
      <c r="T5" s="31">
        <f t="shared" si="1"/>
        <v>0.14157880363311767</v>
      </c>
      <c r="U5" s="31">
        <f t="shared" si="1"/>
        <v>0.20090662052708688</v>
      </c>
      <c r="V5" s="31">
        <f t="shared" si="1"/>
        <v>9.1394992629770799E-2</v>
      </c>
      <c r="W5" s="31">
        <f t="shared" si="1"/>
        <v>1015.8541033337573</v>
      </c>
      <c r="X5" s="31">
        <f t="shared" si="1"/>
        <v>1043.3854921581608</v>
      </c>
      <c r="Y5" s="31">
        <f t="shared" si="1"/>
        <v>2060.9913692258401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98.8281701834252</v>
      </c>
      <c r="E6" s="31">
        <f t="shared" si="2"/>
        <v>70.795891870356542</v>
      </c>
      <c r="F6" s="31">
        <f t="shared" si="2"/>
        <v>2332.3194229758305</v>
      </c>
      <c r="G6" s="31">
        <f t="shared" si="2"/>
        <v>185.54239874551479</v>
      </c>
      <c r="H6" s="31">
        <f t="shared" si="2"/>
        <v>192.04389214682766</v>
      </c>
      <c r="I6" s="31">
        <f t="shared" si="2"/>
        <v>472.45507402410226</v>
      </c>
      <c r="J6" s="31">
        <f t="shared" si="2"/>
        <v>108408.18474698949</v>
      </c>
      <c r="K6" s="31">
        <f t="shared" si="2"/>
        <v>95239.895593186564</v>
      </c>
      <c r="L6" s="31">
        <f t="shared" si="2"/>
        <v>0.16064550747595682</v>
      </c>
      <c r="M6" s="31">
        <f t="shared" si="2"/>
        <v>0.1432061469839368</v>
      </c>
      <c r="N6" s="31">
        <f t="shared" si="2"/>
        <v>0.3301143595953398</v>
      </c>
      <c r="O6" s="31">
        <f t="shared" si="2"/>
        <v>1.3683180144723852</v>
      </c>
      <c r="P6" s="31">
        <f t="shared" si="2"/>
        <v>27.345010001380221</v>
      </c>
      <c r="Q6" s="49">
        <f t="shared" si="2"/>
        <v>0.23910216159343317</v>
      </c>
      <c r="R6" s="31">
        <f t="shared" si="2"/>
        <v>1061.21520471504</v>
      </c>
      <c r="S6" s="31">
        <f t="shared" si="2"/>
        <v>738.5301467736748</v>
      </c>
      <c r="T6" s="31">
        <f t="shared" si="2"/>
        <v>6.4055248300236872E-2</v>
      </c>
      <c r="U6" s="31">
        <f t="shared" si="2"/>
        <v>9.1437837404782035E-2</v>
      </c>
      <c r="V6" s="31">
        <f t="shared" si="2"/>
        <v>1.0559057177068327</v>
      </c>
      <c r="W6" s="31">
        <f t="shared" si="2"/>
        <v>594.6688771803091</v>
      </c>
      <c r="X6" s="31">
        <f t="shared" si="2"/>
        <v>510.9984644792097</v>
      </c>
      <c r="Y6" s="31">
        <f t="shared" si="2"/>
        <v>1062.1303871844946</v>
      </c>
      <c r="Z6" s="31"/>
      <c r="AA6" s="62"/>
      <c r="AB6" s="63">
        <f>AVERAGE(AB8:AB284)</f>
        <v>2.7953197372116509</v>
      </c>
      <c r="AC6" s="63">
        <f>AVERAGE(AD8:AD284)</f>
        <v>2.5867059507518788</v>
      </c>
      <c r="AD6" s="63">
        <f>AVERAGE(AD8:AD284)</f>
        <v>2.5867059507518788</v>
      </c>
      <c r="AE6" s="63">
        <f>AVERAGE(AF8:AF284)</f>
        <v>7.4629668900726811</v>
      </c>
      <c r="AF6" s="64">
        <f>AVERAGE(AF8:AF284)</f>
        <v>7.4629668900726811</v>
      </c>
      <c r="AG6" s="65"/>
      <c r="AH6" s="65"/>
      <c r="AI6" s="65"/>
      <c r="AJ6" s="65"/>
      <c r="AK6" s="65"/>
    </row>
    <row r="7" spans="1:37" x14ac:dyDescent="0.25">
      <c r="A7" t="s">
        <v>327</v>
      </c>
      <c r="B7">
        <v>0</v>
      </c>
      <c r="C7">
        <f t="shared" ref="C7:C54" si="3">D7/E7</f>
        <v>1.2799988705064838</v>
      </c>
      <c r="D7">
        <v>67.624517537686799</v>
      </c>
      <c r="E7">
        <v>52.831700945898803</v>
      </c>
      <c r="F7">
        <v>544.55849065489895</v>
      </c>
      <c r="G7">
        <v>102.067684346954</v>
      </c>
      <c r="H7">
        <v>74.799238771816903</v>
      </c>
      <c r="I7">
        <v>61.030336633725</v>
      </c>
      <c r="J7">
        <v>47624.803</v>
      </c>
      <c r="K7">
        <v>12106.055</v>
      </c>
      <c r="L7">
        <v>0.87909469696931997</v>
      </c>
      <c r="M7">
        <v>0.62834365990742802</v>
      </c>
      <c r="N7">
        <v>1.4030042059362599E-2</v>
      </c>
      <c r="O7">
        <v>0.24978737542592699</v>
      </c>
      <c r="P7" s="37">
        <f t="shared" ref="P7:P54" si="4">(D7*E7)/F7</f>
        <v>6.5607613295407852</v>
      </c>
      <c r="Q7" s="41">
        <f t="shared" ref="Q7:Q54" si="5">P7/MIN(D7:E7)</f>
        <v>0.12418228472823913</v>
      </c>
      <c r="R7" s="37">
        <f t="shared" ref="R7:R54" si="6">J7/D7</f>
        <v>704.25349760845154</v>
      </c>
      <c r="S7" s="39">
        <f t="shared" ref="S7:S54" si="7">K7/E7</f>
        <v>229.14376753451404</v>
      </c>
      <c r="T7" s="37">
        <f t="shared" ref="T7:T54" si="8">($W$2*$W$2)/(4*G7*0.001)</f>
        <v>0.12957088313128437</v>
      </c>
      <c r="U7" s="38">
        <f t="shared" ref="U7:U54" si="9">($X$2*$X$2)/(4*H7*0.001)</f>
        <v>0.14739454814016145</v>
      </c>
      <c r="V7" s="37">
        <f t="shared" ref="V7:V54" si="10">($X$2*$X$2)/(4*I7*0.001)</f>
        <v>0.18064786478512801</v>
      </c>
      <c r="W7" s="37">
        <f t="shared" ref="W7:W54" si="11">(D7)/(PI()*$W$2*$W$2)</f>
        <v>406.91025483279469</v>
      </c>
      <c r="X7" s="37">
        <f t="shared" ref="X7:X54" si="12">(E7)/(PI()*$X$2*$X$2)</f>
        <v>381.33452868446972</v>
      </c>
      <c r="Y7" s="39">
        <f t="shared" ref="Y7:Y54" si="13">((D7*$Y$2)+(E7*$Z$2)+D7+E7)/(PI()*(AVERAGE($W$2:$X$2))*(AVERAGE($W$2:$X$2)))</f>
        <v>792.19845445537101</v>
      </c>
      <c r="AA7" s="65"/>
      <c r="AB7" s="63">
        <f>STDEV(AC8:AC254)</f>
        <v>6.1018050232290042</v>
      </c>
      <c r="AC7" s="63">
        <f>STDEV(AD8:AD254)</f>
        <v>7.0559463163665223E-2</v>
      </c>
      <c r="AD7" s="63">
        <f>STDEV(AD8:AD254)</f>
        <v>7.0559463163665223E-2</v>
      </c>
      <c r="AE7" s="63">
        <f>STDEV(AF8:AF254)</f>
        <v>2.5242000843183945</v>
      </c>
      <c r="AF7" s="63" t="e">
        <f>STDEV(AG8:AG254)</f>
        <v>#DIV/0!</v>
      </c>
      <c r="AG7" s="65"/>
      <c r="AH7" s="65"/>
      <c r="AI7" s="65"/>
      <c r="AJ7" s="65"/>
      <c r="AK7" s="65"/>
    </row>
    <row r="8" spans="1:37" x14ac:dyDescent="0.25">
      <c r="A8" t="s">
        <v>328</v>
      </c>
      <c r="B8">
        <v>0</v>
      </c>
      <c r="C8">
        <f t="shared" si="3"/>
        <v>1.6779476962097017</v>
      </c>
      <c r="D8">
        <v>225.422779577113</v>
      </c>
      <c r="E8">
        <v>134.34434224995101</v>
      </c>
      <c r="F8">
        <v>832.67503590706497</v>
      </c>
      <c r="G8">
        <v>103.850455367782</v>
      </c>
      <c r="H8">
        <v>107.276289809852</v>
      </c>
      <c r="I8">
        <v>467.81397668524801</v>
      </c>
      <c r="J8">
        <v>248189.76</v>
      </c>
      <c r="K8">
        <v>58046.593999999997</v>
      </c>
      <c r="L8">
        <v>0.28122475957156701</v>
      </c>
      <c r="M8">
        <v>0.58717900733151296</v>
      </c>
      <c r="N8">
        <v>0.63547976800483397</v>
      </c>
      <c r="O8">
        <v>0.13664833547545399</v>
      </c>
      <c r="P8" s="37">
        <f t="shared" si="4"/>
        <v>36.36986068334943</v>
      </c>
      <c r="Q8" s="41">
        <f t="shared" si="5"/>
        <v>0.27072119357049212</v>
      </c>
      <c r="R8" s="37">
        <f t="shared" si="6"/>
        <v>1100.9968046068691</v>
      </c>
      <c r="S8" s="39">
        <f t="shared" si="7"/>
        <v>432.07323083247417</v>
      </c>
      <c r="T8" s="37">
        <f t="shared" si="8"/>
        <v>0.12734657689428727</v>
      </c>
      <c r="U8" s="38">
        <f t="shared" si="9"/>
        <v>0.10277201066090084</v>
      </c>
      <c r="V8" s="37">
        <f t="shared" si="10"/>
        <v>2.3567059877344743E-2</v>
      </c>
      <c r="W8" s="37">
        <f t="shared" si="11"/>
        <v>1356.4139756223926</v>
      </c>
      <c r="X8" s="37">
        <f t="shared" si="12"/>
        <v>969.68553947886915</v>
      </c>
      <c r="Y8" s="39">
        <f t="shared" si="13"/>
        <v>2366.0626363934439</v>
      </c>
      <c r="AA8" t="s">
        <v>1238</v>
      </c>
      <c r="AB8">
        <v>2.76975371914655</v>
      </c>
      <c r="AC8">
        <v>16.963799331388302</v>
      </c>
      <c r="AD8">
        <v>2.7277002945292499</v>
      </c>
      <c r="AF8">
        <f>(1-(AD8/$AB$6))*(100)</f>
        <v>2.4190235479055411</v>
      </c>
    </row>
    <row r="9" spans="1:37" x14ac:dyDescent="0.25">
      <c r="A9" t="s">
        <v>329</v>
      </c>
      <c r="B9">
        <v>0</v>
      </c>
      <c r="C9">
        <f t="shared" si="3"/>
        <v>0.73579158155986746</v>
      </c>
      <c r="D9">
        <v>126.244734400678</v>
      </c>
      <c r="E9">
        <v>171.57675837095201</v>
      </c>
      <c r="F9">
        <v>989.27670308037102</v>
      </c>
      <c r="G9">
        <v>69.437356031201503</v>
      </c>
      <c r="H9">
        <v>58.8892046131201</v>
      </c>
      <c r="I9">
        <v>995.03495207036201</v>
      </c>
      <c r="J9">
        <v>108454.11</v>
      </c>
      <c r="K9">
        <v>37152.156000000003</v>
      </c>
      <c r="L9">
        <v>1.7333016705420801E-2</v>
      </c>
      <c r="M9" s="36">
        <v>8.0492655457425397E-8</v>
      </c>
      <c r="N9">
        <v>0.99999999999997802</v>
      </c>
      <c r="O9">
        <v>0.99999999999997802</v>
      </c>
      <c r="P9" s="37">
        <f t="shared" si="4"/>
        <v>21.895453741530577</v>
      </c>
      <c r="Q9" s="41">
        <f t="shared" si="5"/>
        <v>0.17343657021003633</v>
      </c>
      <c r="R9" s="37">
        <f t="shared" si="6"/>
        <v>859.07828563990824</v>
      </c>
      <c r="S9" s="39">
        <f t="shared" si="7"/>
        <v>216.53373308100612</v>
      </c>
      <c r="T9" s="37">
        <f t="shared" si="8"/>
        <v>0.19045944079520222</v>
      </c>
      <c r="U9" s="38">
        <f t="shared" si="9"/>
        <v>0.18721597740078333</v>
      </c>
      <c r="V9" s="37">
        <f t="shared" si="10"/>
        <v>1.1080012794586119E-2</v>
      </c>
      <c r="W9" s="37">
        <f t="shared" si="11"/>
        <v>759.63983059324562</v>
      </c>
      <c r="X9" s="37">
        <f t="shared" si="12"/>
        <v>1238.425814712959</v>
      </c>
      <c r="Y9" s="39">
        <f t="shared" si="13"/>
        <v>1958.6678815542186</v>
      </c>
      <c r="AA9" t="s">
        <v>1239</v>
      </c>
      <c r="AB9">
        <v>2.7895736333545198</v>
      </c>
      <c r="AC9">
        <v>18.746136590142399</v>
      </c>
      <c r="AD9">
        <v>2.5131362013673999</v>
      </c>
      <c r="AF9">
        <f>(1-(AD9/$AB$6))*(100)</f>
        <v>10.094857203195328</v>
      </c>
    </row>
    <row r="10" spans="1:37" x14ac:dyDescent="0.25">
      <c r="A10" t="s">
        <v>330</v>
      </c>
      <c r="B10">
        <v>0</v>
      </c>
      <c r="C10">
        <f t="shared" si="3"/>
        <v>1.5542854579757013</v>
      </c>
      <c r="D10">
        <v>320.03677800324402</v>
      </c>
      <c r="E10">
        <v>205.90604921444699</v>
      </c>
      <c r="F10">
        <v>1267.8489284105699</v>
      </c>
      <c r="G10">
        <v>96.952418025445994</v>
      </c>
      <c r="H10">
        <v>104.439410481468</v>
      </c>
      <c r="I10">
        <v>1070.24719565547</v>
      </c>
      <c r="J10">
        <v>159359.35</v>
      </c>
      <c r="K10">
        <v>61460.180999999997</v>
      </c>
      <c r="L10">
        <v>0.15082070386683</v>
      </c>
      <c r="M10">
        <v>0.80398354235857195</v>
      </c>
      <c r="N10">
        <v>0.99996289808857197</v>
      </c>
      <c r="O10">
        <v>1.20183926192953E-2</v>
      </c>
      <c r="P10" s="37">
        <f t="shared" si="4"/>
        <v>51.975836462299149</v>
      </c>
      <c r="Q10" s="41">
        <f t="shared" si="5"/>
        <v>0.25242500966140807</v>
      </c>
      <c r="R10" s="37">
        <f t="shared" si="6"/>
        <v>497.94073979330176</v>
      </c>
      <c r="S10" s="39">
        <f t="shared" si="7"/>
        <v>298.48652448277738</v>
      </c>
      <c r="T10" s="37">
        <f t="shared" si="8"/>
        <v>0.13640711876344319</v>
      </c>
      <c r="U10" s="38">
        <f t="shared" si="9"/>
        <v>0.1055635985417239</v>
      </c>
      <c r="V10" s="37">
        <f t="shared" si="10"/>
        <v>1.0301358456957009E-2</v>
      </c>
      <c r="W10" s="37">
        <f t="shared" si="11"/>
        <v>1925.7253380120924</v>
      </c>
      <c r="X10" s="37">
        <f t="shared" si="12"/>
        <v>1486.2115893425087</v>
      </c>
      <c r="Y10" s="39">
        <f t="shared" si="13"/>
        <v>3458.9421791496761</v>
      </c>
      <c r="AA10" t="s">
        <v>1240</v>
      </c>
      <c r="AB10">
        <v>2.7616525533825702</v>
      </c>
      <c r="AC10">
        <v>25.728428012994801</v>
      </c>
      <c r="AD10">
        <v>2.54587469481518</v>
      </c>
      <c r="AF10">
        <f t="shared" ref="AF10:AF55" si="14">(1-(AD10/$AB$6))*(100)</f>
        <v>8.9236676247023468</v>
      </c>
    </row>
    <row r="11" spans="1:37" x14ac:dyDescent="0.25">
      <c r="A11" t="s">
        <v>332</v>
      </c>
      <c r="B11">
        <v>0</v>
      </c>
      <c r="C11">
        <f t="shared" si="3"/>
        <v>0.96460903416025923</v>
      </c>
      <c r="D11">
        <v>183.24168179705899</v>
      </c>
      <c r="E11">
        <v>189.964716592749</v>
      </c>
      <c r="F11">
        <v>1541.54809059234</v>
      </c>
      <c r="G11">
        <v>202.819111316256</v>
      </c>
      <c r="H11">
        <v>98.689854459685804</v>
      </c>
      <c r="I11">
        <v>321.60298746203699</v>
      </c>
      <c r="J11">
        <v>329932.83</v>
      </c>
      <c r="K11">
        <v>78691.350000000006</v>
      </c>
      <c r="L11">
        <v>9.1936664127026294E-2</v>
      </c>
      <c r="M11">
        <v>0.31545716505054899</v>
      </c>
      <c r="N11">
        <v>0.99999998989369698</v>
      </c>
      <c r="O11">
        <v>0.40828765936804101</v>
      </c>
      <c r="P11" s="37">
        <f t="shared" si="4"/>
        <v>22.580842182601948</v>
      </c>
      <c r="Q11" s="41">
        <f t="shared" si="5"/>
        <v>0.12322983483425096</v>
      </c>
      <c r="R11" s="37">
        <f t="shared" si="6"/>
        <v>1800.5337364530531</v>
      </c>
      <c r="S11" s="39">
        <f t="shared" si="7"/>
        <v>414.24192561348349</v>
      </c>
      <c r="T11" s="37">
        <f t="shared" si="8"/>
        <v>6.5205886734106863E-2</v>
      </c>
      <c r="U11" s="38">
        <f t="shared" si="9"/>
        <v>0.11171361089101253</v>
      </c>
      <c r="V11" s="37">
        <f t="shared" si="10"/>
        <v>3.428139796525187E-2</v>
      </c>
      <c r="W11" s="37">
        <f t="shared" si="11"/>
        <v>1102.6018691294562</v>
      </c>
      <c r="X11" s="37">
        <f t="shared" si="12"/>
        <v>1371.1484652511108</v>
      </c>
      <c r="Y11" s="39">
        <f t="shared" si="13"/>
        <v>2454.4480618702937</v>
      </c>
      <c r="AA11" t="s">
        <v>1241</v>
      </c>
      <c r="AB11">
        <v>2.7640863710792201</v>
      </c>
      <c r="AC11">
        <v>27.005183149483901</v>
      </c>
      <c r="AD11">
        <v>2.64978560108259</v>
      </c>
      <c r="AF11">
        <f t="shared" si="14"/>
        <v>5.2063502500873877</v>
      </c>
    </row>
    <row r="12" spans="1:37" x14ac:dyDescent="0.25">
      <c r="A12" t="s">
        <v>333</v>
      </c>
      <c r="B12">
        <v>0</v>
      </c>
      <c r="C12">
        <f t="shared" si="3"/>
        <v>1.1054352502598874</v>
      </c>
      <c r="D12">
        <v>59.955703034025198</v>
      </c>
      <c r="E12">
        <v>54.2371912058437</v>
      </c>
      <c r="F12">
        <v>301.73717896068803</v>
      </c>
      <c r="G12">
        <v>67.777289177001705</v>
      </c>
      <c r="H12">
        <v>39.900409391387697</v>
      </c>
      <c r="I12">
        <v>149.11528383840599</v>
      </c>
      <c r="J12">
        <v>37141.684999999998</v>
      </c>
      <c r="K12">
        <v>16790.699000000001</v>
      </c>
      <c r="L12">
        <v>0.42062384089807398</v>
      </c>
      <c r="M12">
        <v>0.16137553889544601</v>
      </c>
      <c r="N12">
        <v>0.26600429864095998</v>
      </c>
      <c r="O12">
        <v>0.99999999894139702</v>
      </c>
      <c r="P12" s="37">
        <f t="shared" si="4"/>
        <v>10.777024364507875</v>
      </c>
      <c r="Q12" s="41">
        <f t="shared" si="5"/>
        <v>0.19870174182889327</v>
      </c>
      <c r="R12" s="37">
        <f t="shared" si="6"/>
        <v>619.48543875670816</v>
      </c>
      <c r="S12" s="39">
        <f t="shared" si="7"/>
        <v>309.5790660743308</v>
      </c>
      <c r="T12" s="37">
        <f t="shared" si="8"/>
        <v>0.19512435744461032</v>
      </c>
      <c r="U12" s="38">
        <f t="shared" si="9"/>
        <v>0.27631295438236003</v>
      </c>
      <c r="V12" s="37">
        <f t="shared" si="10"/>
        <v>7.3936082983603657E-2</v>
      </c>
      <c r="W12" s="37">
        <f t="shared" si="11"/>
        <v>360.76546330490953</v>
      </c>
      <c r="X12" s="37">
        <f t="shared" si="12"/>
        <v>391.47923264536513</v>
      </c>
      <c r="Y12" s="39">
        <f t="shared" si="13"/>
        <v>751.00675967955203</v>
      </c>
      <c r="AA12" t="s">
        <v>1242</v>
      </c>
      <c r="AB12">
        <v>2.77525404181337</v>
      </c>
      <c r="AC12">
        <v>10.8292216237391</v>
      </c>
      <c r="AD12">
        <v>2.4290537776106702</v>
      </c>
      <c r="AF12">
        <f t="shared" si="14"/>
        <v>13.102828800770149</v>
      </c>
    </row>
    <row r="13" spans="1:37" x14ac:dyDescent="0.25">
      <c r="A13" t="s">
        <v>334</v>
      </c>
      <c r="B13">
        <v>0</v>
      </c>
      <c r="C13">
        <f t="shared" si="3"/>
        <v>0.68030751300805126</v>
      </c>
      <c r="D13">
        <v>186.176558118419</v>
      </c>
      <c r="E13">
        <v>273.66529776397698</v>
      </c>
      <c r="F13">
        <v>947.82097489199202</v>
      </c>
      <c r="G13">
        <v>193.25325048859401</v>
      </c>
      <c r="H13">
        <v>60.733598560331203</v>
      </c>
      <c r="I13">
        <v>174.66332745765601</v>
      </c>
      <c r="J13">
        <v>88170.467999999993</v>
      </c>
      <c r="K13">
        <v>93122.08</v>
      </c>
      <c r="L13">
        <v>0.21426500429695999</v>
      </c>
      <c r="M13">
        <v>0.58733637247542403</v>
      </c>
      <c r="N13">
        <v>0.99960990755970003</v>
      </c>
      <c r="O13">
        <v>0.18567342651825899</v>
      </c>
      <c r="P13" s="37">
        <f t="shared" si="4"/>
        <v>53.754943775068348</v>
      </c>
      <c r="Q13" s="41">
        <f t="shared" si="5"/>
        <v>0.28873099985486417</v>
      </c>
      <c r="R13" s="37">
        <f t="shared" si="6"/>
        <v>473.58522947834552</v>
      </c>
      <c r="S13" s="39">
        <f t="shared" si="7"/>
        <v>340.2772684767408</v>
      </c>
      <c r="T13" s="37">
        <f t="shared" si="8"/>
        <v>6.8433519056283879E-2</v>
      </c>
      <c r="U13" s="38">
        <f t="shared" si="9"/>
        <v>0.18153049154576351</v>
      </c>
      <c r="V13" s="37">
        <f t="shared" si="10"/>
        <v>6.3121435738551432E-2</v>
      </c>
      <c r="W13" s="37">
        <f t="shared" si="11"/>
        <v>1120.2616072734186</v>
      </c>
      <c r="X13" s="37">
        <f t="shared" si="12"/>
        <v>1975.2918318300387</v>
      </c>
      <c r="Y13" s="39">
        <f t="shared" si="13"/>
        <v>3024.2191902576146</v>
      </c>
      <c r="AA13" t="s">
        <v>1243</v>
      </c>
      <c r="AB13">
        <v>2.78395944262763</v>
      </c>
      <c r="AC13">
        <v>26.7863961116424</v>
      </c>
      <c r="AD13">
        <v>2.4416607370272101</v>
      </c>
      <c r="AF13">
        <f t="shared" si="14"/>
        <v>12.651826389535604</v>
      </c>
    </row>
    <row r="14" spans="1:37" x14ac:dyDescent="0.25">
      <c r="A14" t="s">
        <v>336</v>
      </c>
      <c r="B14">
        <v>0</v>
      </c>
      <c r="C14">
        <f t="shared" si="3"/>
        <v>0.68760925483245383</v>
      </c>
      <c r="D14">
        <v>89.785471278321097</v>
      </c>
      <c r="E14">
        <v>130.57629845339801</v>
      </c>
      <c r="F14">
        <v>886.95019915491503</v>
      </c>
      <c r="G14">
        <v>63.612070608143</v>
      </c>
      <c r="H14">
        <v>52.069264377687297</v>
      </c>
      <c r="I14">
        <v>38.617642652283102</v>
      </c>
      <c r="J14">
        <v>66349.735000000001</v>
      </c>
      <c r="K14">
        <v>61552.783000000003</v>
      </c>
      <c r="L14">
        <v>0.20038640497320701</v>
      </c>
      <c r="M14">
        <v>0.41522731773819499</v>
      </c>
      <c r="N14">
        <v>0.58474777217678398</v>
      </c>
      <c r="O14">
        <v>0.99999999999997802</v>
      </c>
      <c r="P14" s="37">
        <f t="shared" si="4"/>
        <v>13.218165468126083</v>
      </c>
      <c r="Q14" s="41">
        <f t="shared" si="5"/>
        <v>0.14721942514676803</v>
      </c>
      <c r="R14" s="37">
        <f t="shared" si="6"/>
        <v>738.98075106523709</v>
      </c>
      <c r="S14" s="39">
        <f t="shared" si="7"/>
        <v>471.39322931540954</v>
      </c>
      <c r="T14" s="37">
        <f t="shared" si="8"/>
        <v>0.20790079419780849</v>
      </c>
      <c r="U14" s="38">
        <f t="shared" si="9"/>
        <v>0.21173719528721494</v>
      </c>
      <c r="V14" s="37">
        <f t="shared" si="10"/>
        <v>0.28549127400836294</v>
      </c>
      <c r="W14" s="37">
        <f t="shared" si="11"/>
        <v>540.25714827146305</v>
      </c>
      <c r="X14" s="37">
        <f t="shared" si="12"/>
        <v>942.48813376421333</v>
      </c>
      <c r="Y14" s="39">
        <f t="shared" si="13"/>
        <v>1449.2423521190537</v>
      </c>
      <c r="AA14" t="s">
        <v>1244</v>
      </c>
      <c r="AB14">
        <v>2.79596649481139</v>
      </c>
      <c r="AC14">
        <v>22.317351733157601</v>
      </c>
      <c r="AD14">
        <v>2.53352023225932</v>
      </c>
      <c r="AF14">
        <f t="shared" si="14"/>
        <v>9.365637192311949</v>
      </c>
    </row>
    <row r="15" spans="1:37" x14ac:dyDescent="0.25">
      <c r="A15" t="s">
        <v>337</v>
      </c>
      <c r="B15">
        <v>0</v>
      </c>
      <c r="C15">
        <f t="shared" si="3"/>
        <v>0.73151875778451103</v>
      </c>
      <c r="D15">
        <v>70.878100947697703</v>
      </c>
      <c r="E15">
        <v>96.891706731294505</v>
      </c>
      <c r="F15">
        <v>783.56984105378001</v>
      </c>
      <c r="G15">
        <v>67.819563265686298</v>
      </c>
      <c r="H15">
        <v>54.544783198537303</v>
      </c>
      <c r="I15">
        <v>28.712298945803401</v>
      </c>
      <c r="J15">
        <v>63822.500999999997</v>
      </c>
      <c r="K15">
        <v>50950.595000000001</v>
      </c>
      <c r="L15">
        <v>0.221154246209641</v>
      </c>
      <c r="M15">
        <v>0.115138513613364</v>
      </c>
      <c r="N15">
        <v>0.99999997869141299</v>
      </c>
      <c r="O15">
        <v>0.43960589070074402</v>
      </c>
      <c r="P15" s="37">
        <f t="shared" si="4"/>
        <v>8.7643753126839208</v>
      </c>
      <c r="Q15" s="41">
        <f t="shared" si="5"/>
        <v>0.12365420624279028</v>
      </c>
      <c r="R15" s="37">
        <f t="shared" si="6"/>
        <v>900.45444427321536</v>
      </c>
      <c r="S15" s="39">
        <f t="shared" si="7"/>
        <v>525.85093935128043</v>
      </c>
      <c r="T15" s="37">
        <f t="shared" si="8"/>
        <v>0.19500273023272718</v>
      </c>
      <c r="U15" s="38">
        <f t="shared" si="9"/>
        <v>0.20212748779053996</v>
      </c>
      <c r="V15" s="37">
        <f t="shared" si="10"/>
        <v>0.3839817919425576</v>
      </c>
      <c r="W15" s="37">
        <f t="shared" si="11"/>
        <v>426.48771730784273</v>
      </c>
      <c r="X15" s="37">
        <f t="shared" si="12"/>
        <v>699.35574017667989</v>
      </c>
      <c r="Y15" s="39">
        <f t="shared" si="13"/>
        <v>1103.3633964333981</v>
      </c>
      <c r="AA15" t="s">
        <v>1245</v>
      </c>
      <c r="AB15">
        <v>2.7806067651209898</v>
      </c>
      <c r="AC15">
        <v>31.496588586376902</v>
      </c>
      <c r="AD15">
        <v>2.5783747504415602</v>
      </c>
      <c r="AF15">
        <f t="shared" si="14"/>
        <v>7.7610079405976968</v>
      </c>
    </row>
    <row r="16" spans="1:37" x14ac:dyDescent="0.25">
      <c r="A16" t="s">
        <v>338</v>
      </c>
      <c r="B16">
        <v>0</v>
      </c>
      <c r="C16">
        <f t="shared" si="3"/>
        <v>1.1581409988964326</v>
      </c>
      <c r="D16">
        <v>102.603778727814</v>
      </c>
      <c r="E16">
        <v>88.593512211019998</v>
      </c>
      <c r="F16">
        <v>565.21817633965804</v>
      </c>
      <c r="G16">
        <v>56.978564311983</v>
      </c>
      <c r="H16">
        <v>57.436762554962201</v>
      </c>
      <c r="I16">
        <v>749.63768843683101</v>
      </c>
      <c r="J16">
        <v>77241.308999999994</v>
      </c>
      <c r="K16">
        <v>30649.302</v>
      </c>
      <c r="L16">
        <v>8.0422874948245002E-2</v>
      </c>
      <c r="M16">
        <v>0.396648932102108</v>
      </c>
      <c r="N16">
        <v>0.99999999999994604</v>
      </c>
      <c r="O16">
        <v>0.103707807028434</v>
      </c>
      <c r="P16" s="37">
        <f t="shared" si="4"/>
        <v>16.0823368818148</v>
      </c>
      <c r="Q16" s="41">
        <f t="shared" si="5"/>
        <v>0.18152951023669142</v>
      </c>
      <c r="R16" s="37">
        <f t="shared" si="6"/>
        <v>752.81154317819767</v>
      </c>
      <c r="S16" s="39">
        <f t="shared" si="7"/>
        <v>345.95424918922657</v>
      </c>
      <c r="T16" s="37">
        <f t="shared" si="8"/>
        <v>0.2321048302934984</v>
      </c>
      <c r="U16" s="38">
        <f t="shared" si="9"/>
        <v>0.19195023378015066</v>
      </c>
      <c r="V16" s="37">
        <f t="shared" si="10"/>
        <v>1.4707104738810144E-2</v>
      </c>
      <c r="W16" s="37">
        <f t="shared" si="11"/>
        <v>617.38746935495874</v>
      </c>
      <c r="X16" s="37">
        <f t="shared" si="12"/>
        <v>639.46010858303964</v>
      </c>
      <c r="Y16" s="39">
        <f t="shared" si="13"/>
        <v>1257.4377668882098</v>
      </c>
      <c r="AA16" t="s">
        <v>1246</v>
      </c>
      <c r="AB16">
        <v>2.7849547748369301</v>
      </c>
      <c r="AC16">
        <v>28.6251708508306</v>
      </c>
      <c r="AD16">
        <v>2.6631548499274902</v>
      </c>
      <c r="AF16">
        <f t="shared" si="14"/>
        <v>4.7280776336518837</v>
      </c>
    </row>
    <row r="17" spans="1:32" x14ac:dyDescent="0.25">
      <c r="A17" t="s">
        <v>339</v>
      </c>
      <c r="B17">
        <v>0</v>
      </c>
      <c r="C17">
        <f t="shared" si="3"/>
        <v>1.2235607595414149</v>
      </c>
      <c r="D17">
        <v>64.6379887505921</v>
      </c>
      <c r="E17">
        <v>52.827771932485099</v>
      </c>
      <c r="F17">
        <v>225.04793519839501</v>
      </c>
      <c r="G17">
        <v>96.167240865535504</v>
      </c>
      <c r="H17">
        <v>30.467996666838001</v>
      </c>
      <c r="I17">
        <v>367.68066388995197</v>
      </c>
      <c r="J17">
        <v>55907.360000000001</v>
      </c>
      <c r="K17">
        <v>21914.311000000002</v>
      </c>
      <c r="L17">
        <v>0.111701932119247</v>
      </c>
      <c r="M17">
        <v>0.116963561031163</v>
      </c>
      <c r="N17">
        <v>0.99999992962831197</v>
      </c>
      <c r="O17">
        <v>0.99999999989339605</v>
      </c>
      <c r="P17" s="37">
        <f t="shared" si="4"/>
        <v>15.173127115698902</v>
      </c>
      <c r="Q17" s="41">
        <f t="shared" si="5"/>
        <v>0.2872187593883469</v>
      </c>
      <c r="R17" s="37">
        <f t="shared" si="6"/>
        <v>864.93037733151732</v>
      </c>
      <c r="S17" s="39">
        <f t="shared" si="7"/>
        <v>414.82557750129814</v>
      </c>
      <c r="T17" s="37">
        <f t="shared" si="8"/>
        <v>0.1375208426587976</v>
      </c>
      <c r="U17" s="38">
        <f t="shared" si="9"/>
        <v>0.36185510063416265</v>
      </c>
      <c r="V17" s="37">
        <f t="shared" si="10"/>
        <v>2.9985259173976625E-2</v>
      </c>
      <c r="W17" s="37">
        <f t="shared" si="11"/>
        <v>388.93971346597567</v>
      </c>
      <c r="X17" s="37">
        <f t="shared" si="12"/>
        <v>381.30616941434431</v>
      </c>
      <c r="Y17" s="39">
        <f t="shared" si="13"/>
        <v>772.53125854385746</v>
      </c>
      <c r="AA17" t="s">
        <v>1247</v>
      </c>
      <c r="AB17">
        <v>2.7974494268550001</v>
      </c>
      <c r="AC17">
        <v>25.971782813953499</v>
      </c>
      <c r="AD17">
        <v>2.58208443749038</v>
      </c>
      <c r="AF17">
        <f t="shared" si="14"/>
        <v>7.6282972885947764</v>
      </c>
    </row>
    <row r="18" spans="1:32" x14ac:dyDescent="0.25">
      <c r="A18" t="s">
        <v>350</v>
      </c>
      <c r="B18">
        <v>0</v>
      </c>
      <c r="C18">
        <f t="shared" si="3"/>
        <v>0.59608187622805153</v>
      </c>
      <c r="D18">
        <v>100.47324994476</v>
      </c>
      <c r="E18">
        <v>168.55612282753</v>
      </c>
      <c r="F18">
        <v>1645.1092304450101</v>
      </c>
      <c r="G18">
        <v>73.055389633050893</v>
      </c>
      <c r="H18">
        <v>38.279397375216298</v>
      </c>
      <c r="I18">
        <v>676.26512051545296</v>
      </c>
      <c r="J18">
        <v>112478.55</v>
      </c>
      <c r="K18">
        <v>173079.32</v>
      </c>
      <c r="L18">
        <v>0.36865847031079002</v>
      </c>
      <c r="M18">
        <v>0.237368649886884</v>
      </c>
      <c r="N18">
        <v>0.96108583752232102</v>
      </c>
      <c r="O18">
        <v>0.99999999999997802</v>
      </c>
      <c r="P18" s="37">
        <f t="shared" si="4"/>
        <v>10.294381154246508</v>
      </c>
      <c r="Q18" s="41">
        <f t="shared" si="5"/>
        <v>0.10245892473774203</v>
      </c>
      <c r="R18" s="37">
        <f t="shared" si="6"/>
        <v>1119.4875259020735</v>
      </c>
      <c r="S18" s="39">
        <f t="shared" si="7"/>
        <v>1026.8349621277077</v>
      </c>
      <c r="T18" s="37">
        <f t="shared" si="8"/>
        <v>0.18102702711501101</v>
      </c>
      <c r="U18" s="38">
        <f t="shared" si="9"/>
        <v>0.28801393846231366</v>
      </c>
      <c r="V18" s="37">
        <f t="shared" si="10"/>
        <v>1.6302777809384408E-2</v>
      </c>
      <c r="W18" s="37">
        <f t="shared" si="11"/>
        <v>604.5676513125162</v>
      </c>
      <c r="X18" s="37">
        <f t="shared" si="12"/>
        <v>1216.6231354379165</v>
      </c>
      <c r="Y18" s="39">
        <f t="shared" si="13"/>
        <v>1769.3121699843848</v>
      </c>
      <c r="AA18" t="s">
        <v>1248</v>
      </c>
      <c r="AB18">
        <v>2.8213778553944699</v>
      </c>
      <c r="AC18">
        <v>28.452326715069098</v>
      </c>
      <c r="AD18">
        <v>2.6829733268317302</v>
      </c>
      <c r="AF18">
        <f t="shared" si="14"/>
        <v>4.0190897980059699</v>
      </c>
    </row>
    <row r="19" spans="1:32" x14ac:dyDescent="0.25">
      <c r="A19" t="s">
        <v>351</v>
      </c>
      <c r="B19">
        <v>0</v>
      </c>
      <c r="C19">
        <f t="shared" si="3"/>
        <v>1.4812393455888855</v>
      </c>
      <c r="D19">
        <v>223.84725278439399</v>
      </c>
      <c r="E19">
        <v>151.12159520404899</v>
      </c>
      <c r="F19">
        <v>991.02991892446096</v>
      </c>
      <c r="G19">
        <v>205.97694261880599</v>
      </c>
      <c r="H19">
        <v>55.218278000573399</v>
      </c>
      <c r="I19">
        <v>227.44712727915299</v>
      </c>
      <c r="J19">
        <v>136780.22</v>
      </c>
      <c r="K19">
        <v>105894.57</v>
      </c>
      <c r="L19">
        <v>0.50328507270035505</v>
      </c>
      <c r="M19">
        <v>0.18134056207802801</v>
      </c>
      <c r="N19">
        <v>0.99780248019448603</v>
      </c>
      <c r="O19">
        <v>0.99999951148744404</v>
      </c>
      <c r="P19" s="37">
        <f t="shared" si="4"/>
        <v>34.134341735650558</v>
      </c>
      <c r="Q19" s="41">
        <f t="shared" si="5"/>
        <v>0.22587335509237663</v>
      </c>
      <c r="R19" s="37">
        <f t="shared" si="6"/>
        <v>611.04265653751168</v>
      </c>
      <c r="S19" s="39">
        <f t="shared" si="7"/>
        <v>700.72427343701554</v>
      </c>
      <c r="T19" s="37">
        <f t="shared" si="8"/>
        <v>6.4206215665969096E-2</v>
      </c>
      <c r="U19" s="38">
        <f t="shared" si="9"/>
        <v>0.19966214810040822</v>
      </c>
      <c r="V19" s="37">
        <f t="shared" si="10"/>
        <v>4.8472803907822805E-2</v>
      </c>
      <c r="W19" s="37">
        <f t="shared" si="11"/>
        <v>1346.9337156210713</v>
      </c>
      <c r="X19" s="37">
        <f t="shared" si="12"/>
        <v>1090.7822623427148</v>
      </c>
      <c r="Y19" s="39">
        <f t="shared" si="13"/>
        <v>2466.0390769766195</v>
      </c>
      <c r="AA19" t="s">
        <v>1249</v>
      </c>
      <c r="AB19">
        <v>2.7769746802425002</v>
      </c>
      <c r="AC19">
        <v>29.253951460579501</v>
      </c>
      <c r="AD19">
        <v>2.5085829856508699</v>
      </c>
      <c r="AF19">
        <f t="shared" si="14"/>
        <v>10.257744319682116</v>
      </c>
    </row>
    <row r="20" spans="1:32" x14ac:dyDescent="0.25">
      <c r="A20" t="s">
        <v>353</v>
      </c>
      <c r="B20">
        <v>0</v>
      </c>
      <c r="C20">
        <f t="shared" si="3"/>
        <v>0.76227641199522578</v>
      </c>
      <c r="D20">
        <v>107.680278579407</v>
      </c>
      <c r="E20">
        <v>141.261459603031</v>
      </c>
      <c r="F20">
        <v>822.27396426059101</v>
      </c>
      <c r="G20">
        <v>155.002021072427</v>
      </c>
      <c r="H20">
        <v>70.721334041587895</v>
      </c>
      <c r="I20">
        <v>292.25880977408502</v>
      </c>
      <c r="J20">
        <v>102325.82</v>
      </c>
      <c r="K20">
        <v>74465.202999999994</v>
      </c>
      <c r="L20">
        <v>0.29077384549437302</v>
      </c>
      <c r="M20">
        <v>0.29619558225818499</v>
      </c>
      <c r="N20">
        <v>0.99999999999997802</v>
      </c>
      <c r="O20">
        <v>0.84959676548671903</v>
      </c>
      <c r="P20" s="37">
        <f t="shared" si="4"/>
        <v>18.498789921271797</v>
      </c>
      <c r="Q20" s="41">
        <f t="shared" si="5"/>
        <v>0.17179366700495835</v>
      </c>
      <c r="R20" s="37">
        <f t="shared" si="6"/>
        <v>950.27447319001465</v>
      </c>
      <c r="S20" s="39">
        <f t="shared" si="7"/>
        <v>527.14451067729317</v>
      </c>
      <c r="T20" s="37">
        <f t="shared" si="8"/>
        <v>8.5321468123440936E-2</v>
      </c>
      <c r="U20" s="38">
        <f t="shared" si="9"/>
        <v>0.15589355248186795</v>
      </c>
      <c r="V20" s="37">
        <f t="shared" si="10"/>
        <v>3.7723413739083798E-2</v>
      </c>
      <c r="W20" s="37">
        <f t="shared" si="11"/>
        <v>647.93378485538585</v>
      </c>
      <c r="X20" s="37">
        <f t="shared" si="12"/>
        <v>1019.6126786484568</v>
      </c>
      <c r="Y20" s="39">
        <f t="shared" si="13"/>
        <v>1637.2028170918773</v>
      </c>
      <c r="AA20" t="s">
        <v>1250</v>
      </c>
      <c r="AB20">
        <v>2.85257150509053</v>
      </c>
      <c r="AC20">
        <v>30.055576206089899</v>
      </c>
      <c r="AD20">
        <v>2.6874746093592998</v>
      </c>
      <c r="AF20">
        <f t="shared" si="14"/>
        <v>3.8580605437261162</v>
      </c>
    </row>
    <row r="21" spans="1:32" x14ac:dyDescent="0.25">
      <c r="A21" t="s">
        <v>354</v>
      </c>
      <c r="B21">
        <v>0</v>
      </c>
      <c r="C21">
        <f t="shared" si="3"/>
        <v>2.2048837431719894</v>
      </c>
      <c r="D21">
        <v>298.51200597672198</v>
      </c>
      <c r="E21">
        <v>135.38673270241301</v>
      </c>
      <c r="F21">
        <v>2210.3080788705001</v>
      </c>
      <c r="G21">
        <v>101.967175865249</v>
      </c>
      <c r="H21">
        <v>96.018836405265901</v>
      </c>
      <c r="I21">
        <v>221.15273217287699</v>
      </c>
      <c r="J21">
        <v>198229.61</v>
      </c>
      <c r="K21">
        <v>121590.44</v>
      </c>
      <c r="L21">
        <v>0.39569166512683801</v>
      </c>
      <c r="M21">
        <v>0.182842072679996</v>
      </c>
      <c r="N21">
        <v>0.41178749692894401</v>
      </c>
      <c r="O21">
        <v>0.99999938110504705</v>
      </c>
      <c r="P21" s="37">
        <f t="shared" si="4"/>
        <v>18.284584645903301</v>
      </c>
      <c r="Q21" s="41">
        <f t="shared" si="5"/>
        <v>0.13505447897981079</v>
      </c>
      <c r="R21" s="37">
        <f t="shared" si="6"/>
        <v>664.05908650608171</v>
      </c>
      <c r="S21" s="39">
        <f t="shared" si="7"/>
        <v>898.0971589532486</v>
      </c>
      <c r="T21" s="37">
        <f t="shared" si="8"/>
        <v>0.12969860043468318</v>
      </c>
      <c r="U21" s="38">
        <f t="shared" si="9"/>
        <v>0.11482122063494785</v>
      </c>
      <c r="V21" s="37">
        <f t="shared" si="10"/>
        <v>4.9852425026255885E-2</v>
      </c>
      <c r="W21" s="37">
        <f t="shared" si="11"/>
        <v>1796.2064772579472</v>
      </c>
      <c r="X21" s="37">
        <f t="shared" si="12"/>
        <v>977.20942125397687</v>
      </c>
      <c r="Y21" s="39">
        <f t="shared" si="13"/>
        <v>2853.6003744678883</v>
      </c>
      <c r="AA21" t="s">
        <v>1263</v>
      </c>
      <c r="AB21">
        <v>2.8681683299385599</v>
      </c>
      <c r="AC21">
        <v>30.857200951600301</v>
      </c>
      <c r="AD21">
        <v>2.6360146614915001</v>
      </c>
      <c r="AF21">
        <f t="shared" si="14"/>
        <v>5.6989929845756677</v>
      </c>
    </row>
    <row r="22" spans="1:32" x14ac:dyDescent="0.25">
      <c r="A22" t="s">
        <v>358</v>
      </c>
      <c r="B22">
        <v>0</v>
      </c>
      <c r="C22">
        <f t="shared" si="3"/>
        <v>0.77279349413525622</v>
      </c>
      <c r="D22">
        <v>67.5241798003062</v>
      </c>
      <c r="E22">
        <v>87.376744644912804</v>
      </c>
      <c r="F22">
        <v>919.190043071633</v>
      </c>
      <c r="G22">
        <v>83.913394241196002</v>
      </c>
      <c r="H22">
        <v>58.327801286063298</v>
      </c>
      <c r="I22">
        <v>178.72427608766799</v>
      </c>
      <c r="J22">
        <v>157549.73000000001</v>
      </c>
      <c r="K22">
        <v>133862.62</v>
      </c>
      <c r="L22">
        <v>0.38888498903357199</v>
      </c>
      <c r="M22">
        <v>0.22447716715094401</v>
      </c>
      <c r="N22">
        <v>0.66608795225298001</v>
      </c>
      <c r="O22">
        <v>0.88616996990248298</v>
      </c>
      <c r="P22" s="37">
        <f t="shared" si="4"/>
        <v>6.4187412170529141</v>
      </c>
      <c r="Q22" s="41">
        <f t="shared" si="5"/>
        <v>9.5058410720951947E-2</v>
      </c>
      <c r="R22" s="37">
        <f t="shared" si="6"/>
        <v>2333.2342646135417</v>
      </c>
      <c r="S22" s="39">
        <f t="shared" si="7"/>
        <v>1532.01656280512</v>
      </c>
      <c r="T22" s="37">
        <f t="shared" si="8"/>
        <v>0.15760296815055286</v>
      </c>
      <c r="U22" s="38">
        <f t="shared" si="9"/>
        <v>0.18901792553312455</v>
      </c>
      <c r="V22" s="37">
        <f t="shared" si="10"/>
        <v>6.1687199083083739E-2</v>
      </c>
      <c r="W22" s="37">
        <f t="shared" si="11"/>
        <v>406.30650258769913</v>
      </c>
      <c r="X22" s="37">
        <f t="shared" si="12"/>
        <v>630.67758827737725</v>
      </c>
      <c r="Y22" s="39">
        <f t="shared" si="13"/>
        <v>1018.7292485520996</v>
      </c>
      <c r="AA22" t="s">
        <v>1264</v>
      </c>
      <c r="AB22">
        <v>2.7837651547865798</v>
      </c>
      <c r="AC22">
        <v>31.6588256971107</v>
      </c>
      <c r="AD22">
        <v>2.53451811444249</v>
      </c>
      <c r="AF22">
        <f t="shared" si="14"/>
        <v>9.3299388723707253</v>
      </c>
    </row>
    <row r="23" spans="1:32" x14ac:dyDescent="0.25">
      <c r="A23" t="s">
        <v>485</v>
      </c>
      <c r="B23">
        <v>0</v>
      </c>
      <c r="C23">
        <f t="shared" si="3"/>
        <v>1.5004416287990801</v>
      </c>
      <c r="D23">
        <v>320.40219094973901</v>
      </c>
      <c r="E23">
        <v>213.538590772226</v>
      </c>
      <c r="F23">
        <v>3521.2299604649402</v>
      </c>
      <c r="G23">
        <v>116.72923211857599</v>
      </c>
      <c r="H23">
        <v>69.392594484040103</v>
      </c>
      <c r="I23">
        <v>696.05451499575099</v>
      </c>
      <c r="J23">
        <v>302740.92</v>
      </c>
      <c r="K23">
        <v>238375.64</v>
      </c>
      <c r="L23">
        <v>0.26797796548951403</v>
      </c>
      <c r="M23">
        <v>0.26558230282663098</v>
      </c>
      <c r="N23">
        <v>0.52821878622164797</v>
      </c>
      <c r="O23">
        <v>4.5889236602739603</v>
      </c>
      <c r="P23" s="37">
        <f t="shared" si="4"/>
        <v>19.430208507798522</v>
      </c>
      <c r="Q23" s="41">
        <f t="shared" si="5"/>
        <v>9.0991555378971439E-2</v>
      </c>
      <c r="R23" s="37">
        <f t="shared" si="6"/>
        <v>944.87780842762868</v>
      </c>
      <c r="S23" s="39">
        <f t="shared" si="7"/>
        <v>1116.3117595651215</v>
      </c>
      <c r="T23" s="37">
        <f t="shared" si="8"/>
        <v>0.11329638480415745</v>
      </c>
      <c r="U23" s="38">
        <f t="shared" si="9"/>
        <v>0.15887862504601533</v>
      </c>
      <c r="V23" s="37">
        <f t="shared" si="10"/>
        <v>1.5839276611929312E-2</v>
      </c>
      <c r="W23" s="37">
        <f t="shared" si="11"/>
        <v>1927.9241008364572</v>
      </c>
      <c r="X23" s="37">
        <f t="shared" si="12"/>
        <v>1541.3025969286693</v>
      </c>
      <c r="Y23" s="39">
        <f t="shared" si="13"/>
        <v>3511.5419309670019</v>
      </c>
      <c r="AA23" t="s">
        <v>1265</v>
      </c>
      <c r="AB23">
        <v>2.8993619796346102</v>
      </c>
      <c r="AC23">
        <v>32.460450442621102</v>
      </c>
      <c r="AD23">
        <v>2.6444016568719899</v>
      </c>
      <c r="AF23">
        <f t="shared" si="14"/>
        <v>5.3989559165851571</v>
      </c>
    </row>
    <row r="24" spans="1:32" x14ac:dyDescent="0.25">
      <c r="A24" t="s">
        <v>486</v>
      </c>
      <c r="B24">
        <v>0</v>
      </c>
      <c r="C24">
        <f t="shared" si="3"/>
        <v>1.0455999150829387</v>
      </c>
      <c r="D24">
        <v>87.729913188886599</v>
      </c>
      <c r="E24">
        <v>83.903902365875496</v>
      </c>
      <c r="F24">
        <v>716.94780064772101</v>
      </c>
      <c r="G24">
        <v>129.57665535652501</v>
      </c>
      <c r="H24">
        <v>88.842176258532206</v>
      </c>
      <c r="I24">
        <v>131.64984851725899</v>
      </c>
      <c r="J24">
        <v>70651.392000000007</v>
      </c>
      <c r="K24">
        <v>125894.69</v>
      </c>
      <c r="L24">
        <v>0.39686477938570802</v>
      </c>
      <c r="M24">
        <v>0.266110707405184</v>
      </c>
      <c r="N24">
        <v>1.17650716298316</v>
      </c>
      <c r="O24">
        <v>2.0622371616113302</v>
      </c>
      <c r="P24" s="37">
        <f t="shared" si="4"/>
        <v>10.266970711280432</v>
      </c>
      <c r="Q24" s="41">
        <f t="shared" si="5"/>
        <v>0.12236583069175702</v>
      </c>
      <c r="R24" s="37">
        <f t="shared" si="6"/>
        <v>805.32841572388497</v>
      </c>
      <c r="S24" s="39">
        <f t="shared" si="7"/>
        <v>1500.4628682348696</v>
      </c>
      <c r="T24" s="37">
        <f t="shared" si="8"/>
        <v>0.10206313755831974</v>
      </c>
      <c r="U24" s="38">
        <f t="shared" si="9"/>
        <v>0.12409646481325565</v>
      </c>
      <c r="V24" s="37">
        <f t="shared" si="10"/>
        <v>8.3744874180805798E-2</v>
      </c>
      <c r="W24" s="37">
        <f t="shared" si="11"/>
        <v>527.88844389543158</v>
      </c>
      <c r="X24" s="37">
        <f t="shared" si="12"/>
        <v>605.61092091740852</v>
      </c>
      <c r="Y24" s="39">
        <f t="shared" si="13"/>
        <v>1128.7756259199596</v>
      </c>
      <c r="AA24" t="s">
        <v>1266</v>
      </c>
      <c r="AB24">
        <v>2.7149588044826398</v>
      </c>
      <c r="AC24">
        <v>33.262075188131497</v>
      </c>
      <c r="AD24">
        <v>2.588630091448</v>
      </c>
      <c r="AF24">
        <f t="shared" si="14"/>
        <v>7.3941325213059521</v>
      </c>
    </row>
    <row r="25" spans="1:32" x14ac:dyDescent="0.25">
      <c r="A25" t="s">
        <v>487</v>
      </c>
      <c r="B25">
        <v>0</v>
      </c>
      <c r="C25">
        <f t="shared" si="3"/>
        <v>0.70409758627906383</v>
      </c>
      <c r="D25">
        <v>39.434575481923801</v>
      </c>
      <c r="E25">
        <v>56.0072584403012</v>
      </c>
      <c r="F25">
        <v>451.45087818815102</v>
      </c>
      <c r="G25">
        <v>73.000661994524194</v>
      </c>
      <c r="H25">
        <v>41.438302428308198</v>
      </c>
      <c r="I25">
        <v>139.31089363897701</v>
      </c>
      <c r="J25">
        <v>58934.847999999998</v>
      </c>
      <c r="K25">
        <v>109147.87</v>
      </c>
      <c r="L25">
        <v>0.40918011677245802</v>
      </c>
      <c r="M25">
        <v>0.28413447683881499</v>
      </c>
      <c r="N25">
        <v>0.68737404454439199</v>
      </c>
      <c r="O25">
        <v>8.10593659890044E-2</v>
      </c>
      <c r="P25" s="37">
        <f t="shared" si="4"/>
        <v>4.8922763631864834</v>
      </c>
      <c r="Q25" s="41">
        <f t="shared" si="5"/>
        <v>0.12406058144150751</v>
      </c>
      <c r="R25" s="37">
        <f t="shared" si="6"/>
        <v>1494.4968287287591</v>
      </c>
      <c r="S25" s="39">
        <f t="shared" si="7"/>
        <v>1948.8165112802656</v>
      </c>
      <c r="T25" s="37">
        <f t="shared" si="8"/>
        <v>0.18116274070215985</v>
      </c>
      <c r="U25" s="38">
        <f t="shared" si="9"/>
        <v>0.26605819625633048</v>
      </c>
      <c r="V25" s="37">
        <f t="shared" si="10"/>
        <v>7.9139539715904719E-2</v>
      </c>
      <c r="W25" s="37">
        <f t="shared" si="11"/>
        <v>237.28573219957028</v>
      </c>
      <c r="X25" s="37">
        <f t="shared" si="12"/>
        <v>404.255420852572</v>
      </c>
      <c r="Y25" s="39">
        <f t="shared" si="13"/>
        <v>627.68758869743169</v>
      </c>
      <c r="AA25" t="s">
        <v>1267</v>
      </c>
      <c r="AD25">
        <v>2.6012960600502599</v>
      </c>
      <c r="AF25">
        <f t="shared" si="14"/>
        <v>6.9410191105698242</v>
      </c>
    </row>
    <row r="26" spans="1:32" x14ac:dyDescent="0.25">
      <c r="A26" t="s">
        <v>488</v>
      </c>
      <c r="B26">
        <v>0</v>
      </c>
      <c r="C26">
        <f t="shared" si="3"/>
        <v>0.72471932907466274</v>
      </c>
      <c r="D26">
        <v>47.6727882401565</v>
      </c>
      <c r="E26">
        <v>65.781035950877893</v>
      </c>
      <c r="F26">
        <v>773.40316148165505</v>
      </c>
      <c r="G26">
        <v>61.279126098970302</v>
      </c>
      <c r="H26">
        <v>55.675304491446198</v>
      </c>
      <c r="I26">
        <v>188.97967305049099</v>
      </c>
      <c r="J26">
        <v>65509.04</v>
      </c>
      <c r="K26">
        <v>121092.53</v>
      </c>
      <c r="L26">
        <v>0.35456292898709801</v>
      </c>
      <c r="M26">
        <v>0.25686211704261602</v>
      </c>
      <c r="N26">
        <v>0.59007102915609799</v>
      </c>
      <c r="O26">
        <v>0.19563692127056401</v>
      </c>
      <c r="P26" s="37">
        <f t="shared" si="4"/>
        <v>4.0547615438971905</v>
      </c>
      <c r="Q26" s="41">
        <f t="shared" si="5"/>
        <v>8.5054004466256897E-2</v>
      </c>
      <c r="R26" s="37">
        <f t="shared" si="6"/>
        <v>1374.1390511918787</v>
      </c>
      <c r="S26" s="39">
        <f t="shared" si="7"/>
        <v>1840.8425505859479</v>
      </c>
      <c r="T26" s="37">
        <f t="shared" si="8"/>
        <v>0.21581574088769889</v>
      </c>
      <c r="U26" s="38">
        <f t="shared" si="9"/>
        <v>0.19802316486107138</v>
      </c>
      <c r="V26" s="37">
        <f t="shared" si="10"/>
        <v>5.833960775799614E-2</v>
      </c>
      <c r="W26" s="37">
        <f t="shared" si="11"/>
        <v>286.85670697142098</v>
      </c>
      <c r="X26" s="37">
        <f t="shared" si="12"/>
        <v>474.80167951419014</v>
      </c>
      <c r="Y26" s="39">
        <f t="shared" si="13"/>
        <v>746.14615424305691</v>
      </c>
      <c r="AA26" t="s">
        <v>1268</v>
      </c>
      <c r="AD26">
        <v>2.5063677811661398</v>
      </c>
      <c r="AF26">
        <f t="shared" si="14"/>
        <v>10.336991228550573</v>
      </c>
    </row>
    <row r="27" spans="1:32" x14ac:dyDescent="0.25">
      <c r="A27" t="s">
        <v>489</v>
      </c>
      <c r="B27">
        <v>0</v>
      </c>
      <c r="C27">
        <f t="shared" si="3"/>
        <v>0.62948133589326338</v>
      </c>
      <c r="D27">
        <v>94.289574890291306</v>
      </c>
      <c r="E27">
        <v>149.789309887147</v>
      </c>
      <c r="F27">
        <v>535.11850602687298</v>
      </c>
      <c r="G27">
        <v>70.471721079761195</v>
      </c>
      <c r="H27">
        <v>27.756879078898798</v>
      </c>
      <c r="I27">
        <v>619.82508345661597</v>
      </c>
      <c r="J27">
        <v>126161.82</v>
      </c>
      <c r="K27">
        <v>258051.85</v>
      </c>
      <c r="L27">
        <v>0.426685885305706</v>
      </c>
      <c r="M27">
        <v>0.26508849906535698</v>
      </c>
      <c r="N27">
        <v>0.55382641649609599</v>
      </c>
      <c r="O27">
        <v>0.10093366283144301</v>
      </c>
      <c r="P27" s="37">
        <f t="shared" si="4"/>
        <v>26.393350619161602</v>
      </c>
      <c r="Q27" s="41">
        <f t="shared" si="5"/>
        <v>0.27991801479507189</v>
      </c>
      <c r="R27" s="37">
        <f t="shared" si="6"/>
        <v>1338.0251225736567</v>
      </c>
      <c r="S27" s="39">
        <f t="shared" si="7"/>
        <v>1722.7654643339986</v>
      </c>
      <c r="T27" s="37">
        <f t="shared" si="8"/>
        <v>0.18766392813128122</v>
      </c>
      <c r="U27" s="38">
        <f t="shared" si="9"/>
        <v>0.39719883379761417</v>
      </c>
      <c r="V27" s="37">
        <f t="shared" si="10"/>
        <v>1.7787276272389969E-2</v>
      </c>
      <c r="W27" s="37">
        <f t="shared" si="11"/>
        <v>567.35924105192123</v>
      </c>
      <c r="X27" s="37">
        <f t="shared" si="12"/>
        <v>1081.165945163862</v>
      </c>
      <c r="Y27" s="39">
        <f t="shared" si="13"/>
        <v>1605.2215296151435</v>
      </c>
      <c r="AA27" t="s">
        <v>1269</v>
      </c>
      <c r="AD27">
        <v>2.7026071771947402</v>
      </c>
      <c r="AF27">
        <f t="shared" si="14"/>
        <v>3.3167068075508288</v>
      </c>
    </row>
    <row r="28" spans="1:32" x14ac:dyDescent="0.25">
      <c r="A28" t="s">
        <v>492</v>
      </c>
      <c r="B28">
        <v>0</v>
      </c>
      <c r="C28">
        <f t="shared" si="3"/>
        <v>1.1013145544401111</v>
      </c>
      <c r="D28">
        <v>64.163646137112707</v>
      </c>
      <c r="E28">
        <v>58.260962663598299</v>
      </c>
      <c r="F28">
        <v>257.274893525729</v>
      </c>
      <c r="G28">
        <v>106.798455045103</v>
      </c>
      <c r="H28">
        <v>42.678707166297301</v>
      </c>
      <c r="I28">
        <v>349.62637459234497</v>
      </c>
      <c r="J28">
        <v>123016.81</v>
      </c>
      <c r="K28">
        <v>116414.79</v>
      </c>
      <c r="L28">
        <v>0.39292171485321897</v>
      </c>
      <c r="M28">
        <v>0.21604841997148799</v>
      </c>
      <c r="N28">
        <v>0.66830523149940502</v>
      </c>
      <c r="O28">
        <v>2.2685911003940902</v>
      </c>
      <c r="P28" s="37">
        <f t="shared" si="4"/>
        <v>14.530122783165435</v>
      </c>
      <c r="Q28" s="41">
        <f t="shared" si="5"/>
        <v>0.24939723133417976</v>
      </c>
      <c r="R28" s="37">
        <f t="shared" si="6"/>
        <v>1917.2353412884715</v>
      </c>
      <c r="S28" s="39">
        <f t="shared" si="7"/>
        <v>1998.1611129940436</v>
      </c>
      <c r="T28" s="37">
        <f t="shared" si="8"/>
        <v>0.12383137934359476</v>
      </c>
      <c r="U28" s="38">
        <f t="shared" si="9"/>
        <v>0.25832553823716259</v>
      </c>
      <c r="V28" s="37">
        <f t="shared" si="10"/>
        <v>3.1533662221149235E-2</v>
      </c>
      <c r="W28" s="37">
        <f t="shared" si="11"/>
        <v>386.08549903669876</v>
      </c>
      <c r="X28" s="37">
        <f t="shared" si="12"/>
        <v>420.52245792308514</v>
      </c>
      <c r="Y28" s="39">
        <f t="shared" si="13"/>
        <v>805.14386969936822</v>
      </c>
      <c r="AA28" t="s">
        <v>1270</v>
      </c>
      <c r="AD28">
        <v>2.6016490195863802</v>
      </c>
      <c r="AF28">
        <f t="shared" si="14"/>
        <v>6.928392306865705</v>
      </c>
    </row>
    <row r="29" spans="1:32" x14ac:dyDescent="0.25">
      <c r="A29" t="s">
        <v>493</v>
      </c>
      <c r="B29">
        <v>0</v>
      </c>
      <c r="C29">
        <f t="shared" si="3"/>
        <v>2.1034390074421827</v>
      </c>
      <c r="D29">
        <v>234.54490275619301</v>
      </c>
      <c r="E29">
        <v>111.505445095555</v>
      </c>
      <c r="F29">
        <v>1509.5644098816999</v>
      </c>
      <c r="G29">
        <v>51.0383000102591</v>
      </c>
      <c r="H29">
        <v>43.023027951268197</v>
      </c>
      <c r="I29">
        <v>259.58108927512097</v>
      </c>
      <c r="J29">
        <v>203159.97</v>
      </c>
      <c r="K29">
        <v>136001.32</v>
      </c>
      <c r="L29">
        <v>0.47042725313667799</v>
      </c>
      <c r="M29">
        <v>0.25628175758816302</v>
      </c>
      <c r="N29">
        <v>0.60791085081880103</v>
      </c>
      <c r="O29">
        <v>2.6214051721300602</v>
      </c>
      <c r="P29" s="37">
        <f t="shared" si="4"/>
        <v>17.324887633494555</v>
      </c>
      <c r="Q29" s="41">
        <f t="shared" si="5"/>
        <v>0.1553725705381287</v>
      </c>
      <c r="R29" s="37">
        <f t="shared" si="6"/>
        <v>866.18795638966697</v>
      </c>
      <c r="S29" s="39">
        <f t="shared" si="7"/>
        <v>1219.6832171151209</v>
      </c>
      <c r="T29" s="37">
        <f t="shared" si="8"/>
        <v>0.25911913205066922</v>
      </c>
      <c r="U29" s="38">
        <f t="shared" si="9"/>
        <v>0.2562581139683594</v>
      </c>
      <c r="V29" s="37">
        <f t="shared" si="10"/>
        <v>4.2472277278700316E-2</v>
      </c>
      <c r="W29" s="37">
        <f t="shared" si="11"/>
        <v>1411.3036162818912</v>
      </c>
      <c r="X29" s="37">
        <f t="shared" si="12"/>
        <v>804.83640674011417</v>
      </c>
      <c r="Y29" s="39">
        <f t="shared" si="13"/>
        <v>2275.8522074080802</v>
      </c>
      <c r="AA29" t="s">
        <v>1271</v>
      </c>
      <c r="AD29">
        <v>2.5125158176197</v>
      </c>
      <c r="AF29">
        <f t="shared" si="14"/>
        <v>10.117050862812915</v>
      </c>
    </row>
    <row r="30" spans="1:32" x14ac:dyDescent="0.25">
      <c r="A30" t="s">
        <v>494</v>
      </c>
      <c r="B30">
        <v>0</v>
      </c>
      <c r="C30">
        <f t="shared" si="3"/>
        <v>2.0207887158435347</v>
      </c>
      <c r="D30">
        <v>180.502159409965</v>
      </c>
      <c r="E30">
        <v>89.322628335549794</v>
      </c>
      <c r="F30">
        <v>900.50851512307804</v>
      </c>
      <c r="G30">
        <v>82.062146682402897</v>
      </c>
      <c r="H30">
        <v>26.743089882141501</v>
      </c>
      <c r="I30">
        <v>905.72338400362605</v>
      </c>
      <c r="J30">
        <v>204275.36</v>
      </c>
      <c r="K30">
        <v>121286</v>
      </c>
      <c r="L30">
        <v>0.59447139026034101</v>
      </c>
      <c r="M30" s="36">
        <v>0.30034907876218397</v>
      </c>
      <c r="N30">
        <v>0.65716234333250001</v>
      </c>
      <c r="O30">
        <v>6.0237475126722201E-2</v>
      </c>
      <c r="P30" s="37">
        <f t="shared" si="4"/>
        <v>17.904247464597095</v>
      </c>
      <c r="Q30" s="41">
        <f t="shared" si="5"/>
        <v>0.20044470027614858</v>
      </c>
      <c r="R30" s="37">
        <f t="shared" si="6"/>
        <v>1131.7059068309547</v>
      </c>
      <c r="S30" s="39">
        <f t="shared" si="7"/>
        <v>1357.8418174661908</v>
      </c>
      <c r="T30" s="37">
        <f t="shared" si="8"/>
        <v>0.16115834808932583</v>
      </c>
      <c r="U30" s="38">
        <f t="shared" si="9"/>
        <v>0.41225602757900737</v>
      </c>
      <c r="V30" s="37">
        <f t="shared" si="10"/>
        <v>1.2172590654848169E-2</v>
      </c>
      <c r="W30" s="37">
        <f t="shared" si="11"/>
        <v>1086.1176147015954</v>
      </c>
      <c r="X30" s="37">
        <f t="shared" si="12"/>
        <v>644.72280406181164</v>
      </c>
      <c r="Y30" s="39">
        <f t="shared" si="13"/>
        <v>1774.5433362983533</v>
      </c>
      <c r="AA30" t="s">
        <v>1272</v>
      </c>
      <c r="AD30">
        <v>2.5585729617296198</v>
      </c>
      <c r="AF30">
        <f t="shared" si="14"/>
        <v>8.4693987714688941</v>
      </c>
    </row>
    <row r="31" spans="1:32" x14ac:dyDescent="0.25">
      <c r="A31" t="s">
        <v>495</v>
      </c>
      <c r="B31">
        <v>0</v>
      </c>
      <c r="C31">
        <f t="shared" si="3"/>
        <v>1.1575002269310717</v>
      </c>
      <c r="D31">
        <v>313.348296574713</v>
      </c>
      <c r="E31">
        <v>270.71121826516298</v>
      </c>
      <c r="F31">
        <v>3213.2721153401999</v>
      </c>
      <c r="G31">
        <v>199.999976871841</v>
      </c>
      <c r="H31">
        <v>97.4750339276452</v>
      </c>
      <c r="I31">
        <v>1653.9893151219401</v>
      </c>
      <c r="J31">
        <v>386395.9</v>
      </c>
      <c r="K31">
        <v>375820.58</v>
      </c>
      <c r="L31">
        <v>0.29144630159984902</v>
      </c>
      <c r="M31">
        <v>0.27457672666525701</v>
      </c>
      <c r="N31">
        <v>1.67870799893943</v>
      </c>
      <c r="O31">
        <v>4.9293081705651796</v>
      </c>
      <c r="P31" s="37">
        <f t="shared" si="4"/>
        <v>26.398915517328742</v>
      </c>
      <c r="Q31" s="41">
        <f t="shared" si="5"/>
        <v>9.7516887872267172E-2</v>
      </c>
      <c r="R31" s="37">
        <f t="shared" si="6"/>
        <v>1233.1195166011378</v>
      </c>
      <c r="S31" s="39">
        <f t="shared" si="7"/>
        <v>1388.2711710597891</v>
      </c>
      <c r="T31" s="37">
        <f t="shared" si="8"/>
        <v>6.6125007646748446E-2</v>
      </c>
      <c r="U31" s="38">
        <f t="shared" si="9"/>
        <v>0.11310588522783949</v>
      </c>
      <c r="V31" s="37">
        <f t="shared" si="10"/>
        <v>6.6657020690530774E-3</v>
      </c>
      <c r="W31" s="37">
        <f t="shared" si="11"/>
        <v>1885.4794067784796</v>
      </c>
      <c r="X31" s="37">
        <f t="shared" si="12"/>
        <v>1953.9695481782167</v>
      </c>
      <c r="Y31" s="39">
        <f t="shared" si="13"/>
        <v>3841.1553242405153</v>
      </c>
      <c r="AA31" t="s">
        <v>1298</v>
      </c>
      <c r="AD31">
        <v>2.59394751211022</v>
      </c>
      <c r="AF31">
        <f t="shared" si="14"/>
        <v>7.2039066737424768</v>
      </c>
    </row>
    <row r="32" spans="1:32" x14ac:dyDescent="0.25">
      <c r="A32" t="s">
        <v>498</v>
      </c>
      <c r="B32">
        <v>0</v>
      </c>
      <c r="C32">
        <f t="shared" si="3"/>
        <v>0.75718926798678987</v>
      </c>
      <c r="D32">
        <v>87.287014620225094</v>
      </c>
      <c r="E32">
        <v>115.27767007620599</v>
      </c>
      <c r="F32">
        <v>704.56694715769697</v>
      </c>
      <c r="G32">
        <v>87.109069721682999</v>
      </c>
      <c r="H32">
        <v>129.03109136596299</v>
      </c>
      <c r="I32">
        <v>46.846512633951498</v>
      </c>
      <c r="J32">
        <v>107058.98</v>
      </c>
      <c r="K32">
        <v>152538.1</v>
      </c>
      <c r="L32">
        <v>0.48162179918634801</v>
      </c>
      <c r="M32">
        <v>0.29637860369612101</v>
      </c>
      <c r="N32">
        <v>0.73647855213367697</v>
      </c>
      <c r="O32">
        <v>1.61193949138229</v>
      </c>
      <c r="P32" s="37">
        <f t="shared" si="4"/>
        <v>14.281458580933309</v>
      </c>
      <c r="Q32" s="41">
        <f t="shared" si="5"/>
        <v>0.16361492763923882</v>
      </c>
      <c r="R32" s="37">
        <f t="shared" si="6"/>
        <v>1226.5166871132008</v>
      </c>
      <c r="S32" s="39">
        <f t="shared" si="7"/>
        <v>1323.2233085485025</v>
      </c>
      <c r="T32" s="37">
        <f t="shared" si="8"/>
        <v>0.15182115986606687</v>
      </c>
      <c r="U32" s="38">
        <f t="shared" si="9"/>
        <v>8.5444522582006729E-2</v>
      </c>
      <c r="V32" s="37">
        <f t="shared" si="10"/>
        <v>0.23534302512861435</v>
      </c>
      <c r="W32" s="37">
        <f t="shared" si="11"/>
        <v>525.22343457630848</v>
      </c>
      <c r="X32" s="37">
        <f t="shared" si="12"/>
        <v>832.06399187051488</v>
      </c>
      <c r="Y32" s="39">
        <f t="shared" si="13"/>
        <v>1332.1971431937277</v>
      </c>
      <c r="AA32" t="s">
        <v>1299</v>
      </c>
      <c r="AD32">
        <v>2.6489500351933399</v>
      </c>
      <c r="AF32">
        <f t="shared" si="14"/>
        <v>5.2362418534745441</v>
      </c>
    </row>
    <row r="33" spans="1:32" x14ac:dyDescent="0.25">
      <c r="A33" t="s">
        <v>499</v>
      </c>
      <c r="B33">
        <v>0</v>
      </c>
      <c r="C33">
        <f t="shared" si="3"/>
        <v>0.59100759361299215</v>
      </c>
      <c r="D33">
        <v>73.218682929641403</v>
      </c>
      <c r="E33">
        <v>123.887888617531</v>
      </c>
      <c r="F33">
        <v>573.90695896990405</v>
      </c>
      <c r="G33">
        <v>45.5544828923016</v>
      </c>
      <c r="H33">
        <v>45.048218962330601</v>
      </c>
      <c r="I33">
        <v>145.44403267057899</v>
      </c>
      <c r="J33">
        <v>90109.491999999998</v>
      </c>
      <c r="K33">
        <v>115544.87</v>
      </c>
      <c r="L33">
        <v>0.47579466629838302</v>
      </c>
      <c r="M33">
        <v>0.294994352285746</v>
      </c>
      <c r="N33">
        <v>0.74297134487463001</v>
      </c>
      <c r="O33">
        <v>0.25815165280892899</v>
      </c>
      <c r="P33" s="37">
        <f t="shared" si="4"/>
        <v>15.805537628940678</v>
      </c>
      <c r="Q33" s="41">
        <f t="shared" si="5"/>
        <v>0.21586754905341327</v>
      </c>
      <c r="R33" s="37">
        <f t="shared" si="6"/>
        <v>1230.6898785189787</v>
      </c>
      <c r="S33" s="39">
        <f t="shared" si="7"/>
        <v>932.65670510143468</v>
      </c>
      <c r="T33" s="37">
        <f t="shared" si="8"/>
        <v>0.29031171380577642</v>
      </c>
      <c r="U33" s="38">
        <f t="shared" si="9"/>
        <v>0.24473775554188107</v>
      </c>
      <c r="V33" s="37">
        <f t="shared" si="10"/>
        <v>7.5802353644655096E-2</v>
      </c>
      <c r="W33" s="37">
        <f t="shared" si="11"/>
        <v>440.57146748319872</v>
      </c>
      <c r="X33" s="37">
        <f t="shared" si="12"/>
        <v>894.21178515638167</v>
      </c>
      <c r="Y33" s="39">
        <f t="shared" si="13"/>
        <v>1296.3010403978851</v>
      </c>
      <c r="AA33" t="s">
        <v>1300</v>
      </c>
      <c r="AD33">
        <v>2.5656004103935</v>
      </c>
      <c r="AF33">
        <f t="shared" si="14"/>
        <v>8.217998240419444</v>
      </c>
    </row>
    <row r="34" spans="1:32" x14ac:dyDescent="0.25">
      <c r="A34" t="s">
        <v>500</v>
      </c>
      <c r="B34">
        <v>0</v>
      </c>
      <c r="C34">
        <f t="shared" si="3"/>
        <v>1.3372695581577125</v>
      </c>
      <c r="D34">
        <v>76.506718707106799</v>
      </c>
      <c r="E34">
        <v>57.211142092029803</v>
      </c>
      <c r="F34">
        <v>414.76882078032497</v>
      </c>
      <c r="G34">
        <v>64.691167425270095</v>
      </c>
      <c r="H34">
        <v>49.225517205186897</v>
      </c>
      <c r="I34">
        <v>14.723789217385001</v>
      </c>
      <c r="J34">
        <v>67246.872000000003</v>
      </c>
      <c r="K34">
        <v>91317.028999999995</v>
      </c>
      <c r="L34">
        <v>0.43475200941631698</v>
      </c>
      <c r="M34">
        <v>0.23151658926376101</v>
      </c>
      <c r="N34">
        <v>0.226528972499738</v>
      </c>
      <c r="O34">
        <v>0.73756793214274896</v>
      </c>
      <c r="P34" s="37">
        <f t="shared" si="4"/>
        <v>10.552955129829932</v>
      </c>
      <c r="Q34" s="41">
        <f t="shared" si="5"/>
        <v>0.18445629197288976</v>
      </c>
      <c r="R34" s="37">
        <f t="shared" si="6"/>
        <v>878.96688207794443</v>
      </c>
      <c r="S34" s="39">
        <f t="shared" si="7"/>
        <v>1596.1406408057278</v>
      </c>
      <c r="T34" s="37">
        <f t="shared" si="8"/>
        <v>0.20443285422661833</v>
      </c>
      <c r="U34" s="38">
        <f t="shared" si="9"/>
        <v>0.22396920593123382</v>
      </c>
      <c r="V34" s="37">
        <f t="shared" si="10"/>
        <v>0.74878822545098067</v>
      </c>
      <c r="W34" s="37">
        <f t="shared" si="11"/>
        <v>460.35623674772125</v>
      </c>
      <c r="X34" s="37">
        <f t="shared" si="12"/>
        <v>412.94494620767989</v>
      </c>
      <c r="Y34" s="39">
        <f t="shared" si="13"/>
        <v>879.41564156432094</v>
      </c>
      <c r="AA34" t="s">
        <v>1301</v>
      </c>
      <c r="AD34">
        <v>2.6406316746227998</v>
      </c>
      <c r="AF34">
        <f t="shared" si="14"/>
        <v>5.5338235740843515</v>
      </c>
    </row>
    <row r="35" spans="1:32" x14ac:dyDescent="0.25">
      <c r="A35" t="s">
        <v>501</v>
      </c>
      <c r="B35">
        <v>0</v>
      </c>
      <c r="C35">
        <f t="shared" si="3"/>
        <v>0.69429547275920822</v>
      </c>
      <c r="D35">
        <v>53.5338466940036</v>
      </c>
      <c r="E35">
        <v>77.105279804366404</v>
      </c>
      <c r="F35">
        <v>561.40707909037201</v>
      </c>
      <c r="G35">
        <v>71.527875949487793</v>
      </c>
      <c r="H35">
        <v>47.421024710765998</v>
      </c>
      <c r="I35">
        <v>40.771230315640899</v>
      </c>
      <c r="J35">
        <v>101677.9</v>
      </c>
      <c r="K35">
        <v>140505.74</v>
      </c>
      <c r="L35">
        <v>0.40114528571637698</v>
      </c>
      <c r="M35">
        <v>0.187327467760182</v>
      </c>
      <c r="N35">
        <v>0.76314817431929505</v>
      </c>
      <c r="O35">
        <v>1.1729608430237599</v>
      </c>
      <c r="P35" s="37">
        <f t="shared" si="4"/>
        <v>7.3524940850999556</v>
      </c>
      <c r="Q35" s="41">
        <f t="shared" si="5"/>
        <v>0.13734290620149886</v>
      </c>
      <c r="R35" s="37">
        <f t="shared" si="6"/>
        <v>1899.3198934719758</v>
      </c>
      <c r="S35" s="39">
        <f t="shared" si="7"/>
        <v>1822.2583506148339</v>
      </c>
      <c r="T35" s="37">
        <f t="shared" si="8"/>
        <v>0.18489295011834758</v>
      </c>
      <c r="U35" s="38">
        <f t="shared" si="9"/>
        <v>0.2324918128033828</v>
      </c>
      <c r="V35" s="37">
        <f t="shared" si="10"/>
        <v>0.27041126585210068</v>
      </c>
      <c r="W35" s="37">
        <f t="shared" si="11"/>
        <v>322.12386858504317</v>
      </c>
      <c r="X35" s="37">
        <f t="shared" si="12"/>
        <v>556.53906663712485</v>
      </c>
      <c r="Y35" s="39">
        <f t="shared" si="13"/>
        <v>859.16788195962783</v>
      </c>
      <c r="AA35" t="s">
        <v>1302</v>
      </c>
      <c r="AD35">
        <v>2.6659523448564499</v>
      </c>
      <c r="AF35">
        <f t="shared" si="14"/>
        <v>4.6279998181619764</v>
      </c>
    </row>
    <row r="36" spans="1:32" x14ac:dyDescent="0.25">
      <c r="A36" t="s">
        <v>502</v>
      </c>
      <c r="B36">
        <v>0</v>
      </c>
      <c r="C36">
        <f t="shared" si="3"/>
        <v>1.0618531020363835</v>
      </c>
      <c r="D36">
        <v>233.280351465878</v>
      </c>
      <c r="E36">
        <v>219.691736096548</v>
      </c>
      <c r="F36">
        <v>1114.78231020868</v>
      </c>
      <c r="G36">
        <v>199.99999999955901</v>
      </c>
      <c r="H36">
        <v>55.766224155370502</v>
      </c>
      <c r="I36">
        <v>981.31431301998703</v>
      </c>
      <c r="J36">
        <v>326155.36</v>
      </c>
      <c r="K36">
        <v>312203.53999999998</v>
      </c>
      <c r="L36">
        <v>0.29090300469130498</v>
      </c>
      <c r="M36">
        <v>0.235990600678393</v>
      </c>
      <c r="N36">
        <v>0.98421920517020001</v>
      </c>
      <c r="O36">
        <v>0.93238831154208501</v>
      </c>
      <c r="P36" s="37">
        <f t="shared" si="4"/>
        <v>45.97289079798729</v>
      </c>
      <c r="Q36" s="41">
        <f t="shared" si="5"/>
        <v>0.20926090172906445</v>
      </c>
      <c r="R36" s="37">
        <f t="shared" si="6"/>
        <v>1398.1261514333189</v>
      </c>
      <c r="S36" s="39">
        <f t="shared" si="7"/>
        <v>1421.0982422333618</v>
      </c>
      <c r="T36" s="37">
        <f t="shared" si="8"/>
        <v>6.6125000000145803E-2</v>
      </c>
      <c r="U36" s="38">
        <f t="shared" si="9"/>
        <v>0.19770031353177508</v>
      </c>
      <c r="V36" s="37">
        <f t="shared" si="10"/>
        <v>1.1234932430640544E-2</v>
      </c>
      <c r="W36" s="37">
        <f t="shared" si="11"/>
        <v>1403.6945581099869</v>
      </c>
      <c r="X36" s="37">
        <f t="shared" si="12"/>
        <v>1585.7154537961808</v>
      </c>
      <c r="Y36" s="39">
        <f t="shared" si="13"/>
        <v>2979.0391247196258</v>
      </c>
      <c r="AA36" t="s">
        <v>1303</v>
      </c>
      <c r="AD36">
        <v>2.56598331323955</v>
      </c>
      <c r="AF36">
        <f t="shared" si="14"/>
        <v>8.2043002422637183</v>
      </c>
    </row>
    <row r="37" spans="1:32" x14ac:dyDescent="0.25">
      <c r="A37" t="s">
        <v>503</v>
      </c>
      <c r="B37">
        <v>0</v>
      </c>
      <c r="C37">
        <f t="shared" si="3"/>
        <v>1.2936255967290144</v>
      </c>
      <c r="D37">
        <v>360.84679974738799</v>
      </c>
      <c r="E37">
        <v>278.94222305109298</v>
      </c>
      <c r="F37">
        <v>2170.8163716244098</v>
      </c>
      <c r="G37">
        <v>163.32743566766101</v>
      </c>
      <c r="H37">
        <v>73.598123692915195</v>
      </c>
      <c r="I37">
        <v>650.78695391220197</v>
      </c>
      <c r="J37">
        <v>318856.14</v>
      </c>
      <c r="K37">
        <v>311458.94</v>
      </c>
      <c r="L37">
        <v>0.20848722357628799</v>
      </c>
      <c r="M37">
        <v>0.27728209883305599</v>
      </c>
      <c r="N37">
        <v>1.0284652084027199</v>
      </c>
      <c r="O37">
        <v>3.62959661410614</v>
      </c>
      <c r="P37" s="37">
        <f t="shared" si="4"/>
        <v>46.367537032664401</v>
      </c>
      <c r="Q37" s="41">
        <f t="shared" si="5"/>
        <v>0.16622631212117142</v>
      </c>
      <c r="R37" s="37">
        <f t="shared" si="6"/>
        <v>883.63299944246785</v>
      </c>
      <c r="S37" s="39">
        <f t="shared" si="7"/>
        <v>1116.5715128862046</v>
      </c>
      <c r="T37" s="37">
        <f t="shared" si="8"/>
        <v>8.0972311516053289E-2</v>
      </c>
      <c r="U37" s="38">
        <f t="shared" si="9"/>
        <v>0.14980001454930164</v>
      </c>
      <c r="V37" s="37">
        <f t="shared" si="10"/>
        <v>1.6941027987305637E-2</v>
      </c>
      <c r="W37" s="37">
        <f t="shared" si="11"/>
        <v>2171.2874056214778</v>
      </c>
      <c r="X37" s="37">
        <f t="shared" si="12"/>
        <v>2013.3802102323575</v>
      </c>
      <c r="Y37" s="39">
        <f t="shared" si="13"/>
        <v>4207.6688229054371</v>
      </c>
      <c r="AA37" t="s">
        <v>1304</v>
      </c>
      <c r="AD37">
        <v>2.6313464700190998</v>
      </c>
      <c r="AF37">
        <f t="shared" si="14"/>
        <v>5.8659932532839854</v>
      </c>
    </row>
    <row r="38" spans="1:32" x14ac:dyDescent="0.25">
      <c r="A38" t="s">
        <v>504</v>
      </c>
      <c r="B38">
        <v>0</v>
      </c>
      <c r="C38">
        <f t="shared" si="3"/>
        <v>1.276496309038371</v>
      </c>
      <c r="D38">
        <v>396.23060419776198</v>
      </c>
      <c r="E38">
        <v>310.40481777519301</v>
      </c>
      <c r="F38">
        <v>3183.9397224307199</v>
      </c>
      <c r="G38">
        <v>192.50386623293599</v>
      </c>
      <c r="H38">
        <v>60.536221054756098</v>
      </c>
      <c r="I38">
        <v>40.912333171351897</v>
      </c>
      <c r="J38">
        <v>426406.67</v>
      </c>
      <c r="K38">
        <v>359555.67</v>
      </c>
      <c r="L38">
        <v>0.36155278704788602</v>
      </c>
      <c r="M38">
        <v>0.24941946961206399</v>
      </c>
      <c r="N38">
        <v>1.0308772444612699</v>
      </c>
      <c r="O38">
        <v>2.7687913059020999</v>
      </c>
      <c r="P38" s="37">
        <f t="shared" si="4"/>
        <v>38.628836980326078</v>
      </c>
      <c r="Q38" s="41">
        <f t="shared" si="5"/>
        <v>0.12444664118680836</v>
      </c>
      <c r="R38" s="37">
        <f t="shared" si="6"/>
        <v>1076.1578370841262</v>
      </c>
      <c r="S38" s="39">
        <f t="shared" si="7"/>
        <v>1158.3443600427745</v>
      </c>
      <c r="T38" s="37">
        <f t="shared" si="8"/>
        <v>6.8699918909666549E-2</v>
      </c>
      <c r="U38" s="38">
        <f t="shared" si="9"/>
        <v>0.18212236918501551</v>
      </c>
      <c r="V38" s="37">
        <f t="shared" si="10"/>
        <v>0.26947864238943109</v>
      </c>
      <c r="W38" s="37">
        <f t="shared" si="11"/>
        <v>2384.1988378964879</v>
      </c>
      <c r="X38" s="37">
        <f t="shared" si="12"/>
        <v>2240.4744266875732</v>
      </c>
      <c r="Y38" s="39">
        <f t="shared" si="13"/>
        <v>4647.2942301993016</v>
      </c>
      <c r="AA38" t="s">
        <v>1305</v>
      </c>
      <c r="AD38">
        <v>2.6457223024051002</v>
      </c>
      <c r="AF38">
        <f t="shared" si="14"/>
        <v>5.3517110338073604</v>
      </c>
    </row>
    <row r="39" spans="1:32" x14ac:dyDescent="0.25">
      <c r="A39" t="s">
        <v>505</v>
      </c>
      <c r="B39">
        <v>0</v>
      </c>
      <c r="C39">
        <f t="shared" si="3"/>
        <v>1.1696411669776132</v>
      </c>
      <c r="D39">
        <v>267.80216465860099</v>
      </c>
      <c r="E39">
        <v>228.960960181155</v>
      </c>
      <c r="F39">
        <v>1725.23273202317</v>
      </c>
      <c r="G39">
        <v>199.99999797815099</v>
      </c>
      <c r="H39">
        <v>45.289771073779399</v>
      </c>
      <c r="I39">
        <v>569.90949950517802</v>
      </c>
      <c r="J39">
        <v>385504.64</v>
      </c>
      <c r="K39">
        <v>347909.54</v>
      </c>
      <c r="L39">
        <v>0.25656215894888701</v>
      </c>
      <c r="M39">
        <v>0.180321123408236</v>
      </c>
      <c r="N39">
        <v>1.5178404937565899</v>
      </c>
      <c r="O39">
        <v>1.54838112925755</v>
      </c>
      <c r="P39" s="37">
        <f t="shared" si="4"/>
        <v>35.540851747531981</v>
      </c>
      <c r="Q39" s="41">
        <f t="shared" si="5"/>
        <v>0.15522668894911992</v>
      </c>
      <c r="R39" s="37">
        <f t="shared" si="6"/>
        <v>1439.5127854602977</v>
      </c>
      <c r="S39" s="39">
        <f t="shared" si="7"/>
        <v>1519.5146793791059</v>
      </c>
      <c r="T39" s="37">
        <f t="shared" si="8"/>
        <v>6.6125000668473835E-2</v>
      </c>
      <c r="U39" s="38">
        <f t="shared" si="9"/>
        <v>0.24343245149196491</v>
      </c>
      <c r="V39" s="37">
        <f t="shared" si="10"/>
        <v>1.9345176750997162E-2</v>
      </c>
      <c r="W39" s="37">
        <f t="shared" si="11"/>
        <v>1611.4192164886965</v>
      </c>
      <c r="X39" s="37">
        <f t="shared" si="12"/>
        <v>1652.6198906075938</v>
      </c>
      <c r="Y39" s="39">
        <f t="shared" si="13"/>
        <v>3267.0374737199777</v>
      </c>
      <c r="AA39" t="s">
        <v>1306</v>
      </c>
      <c r="AD39">
        <v>2.5698269058018401</v>
      </c>
      <c r="AF39">
        <f t="shared" si="14"/>
        <v>8.0667992433216753</v>
      </c>
    </row>
    <row r="40" spans="1:32" x14ac:dyDescent="0.25">
      <c r="A40" t="s">
        <v>506</v>
      </c>
      <c r="B40">
        <v>0</v>
      </c>
      <c r="C40">
        <f t="shared" si="3"/>
        <v>1.308858334810054</v>
      </c>
      <c r="D40">
        <v>257.49691614638903</v>
      </c>
      <c r="E40">
        <v>196.73398510600299</v>
      </c>
      <c r="F40">
        <v>1203.2698913900299</v>
      </c>
      <c r="G40">
        <v>199.999999999907</v>
      </c>
      <c r="H40">
        <v>86.952397930039794</v>
      </c>
      <c r="I40">
        <v>1073.6196009534899</v>
      </c>
      <c r="J40">
        <v>207742.29</v>
      </c>
      <c r="K40">
        <v>203899.17</v>
      </c>
      <c r="L40">
        <v>0.22940264987505801</v>
      </c>
      <c r="M40">
        <v>0.297055511803404</v>
      </c>
      <c r="N40">
        <v>1.5592048125109901</v>
      </c>
      <c r="O40">
        <v>2.3087955187959301</v>
      </c>
      <c r="P40" s="37">
        <f t="shared" si="4"/>
        <v>42.100608374289408</v>
      </c>
      <c r="Q40" s="41">
        <f t="shared" si="5"/>
        <v>0.21399763925691342</v>
      </c>
      <c r="R40" s="37">
        <f t="shared" si="6"/>
        <v>806.77583681001011</v>
      </c>
      <c r="S40" s="39">
        <f t="shared" si="7"/>
        <v>1036.420676834947</v>
      </c>
      <c r="T40" s="37">
        <f t="shared" si="8"/>
        <v>6.6125000000030756E-2</v>
      </c>
      <c r="U40" s="38">
        <f t="shared" si="9"/>
        <v>0.12679351303077918</v>
      </c>
      <c r="V40" s="37">
        <f t="shared" si="10"/>
        <v>1.0269000296016028E-2</v>
      </c>
      <c r="W40" s="37">
        <f t="shared" si="11"/>
        <v>1549.4104739363738</v>
      </c>
      <c r="X40" s="37">
        <f t="shared" si="12"/>
        <v>1420.0084446162218</v>
      </c>
      <c r="Y40" s="39">
        <f t="shared" si="13"/>
        <v>2987.317902454743</v>
      </c>
      <c r="AA40" t="s">
        <v>1307</v>
      </c>
      <c r="AD40">
        <v>2.5873311382251698</v>
      </c>
      <c r="AF40">
        <f t="shared" si="14"/>
        <v>7.4406013815775935</v>
      </c>
    </row>
    <row r="41" spans="1:32" x14ac:dyDescent="0.25">
      <c r="A41" t="s">
        <v>507</v>
      </c>
      <c r="B41">
        <v>0</v>
      </c>
      <c r="C41">
        <f t="shared" si="3"/>
        <v>1.31951903831323</v>
      </c>
      <c r="D41">
        <v>263.16846001709501</v>
      </c>
      <c r="E41">
        <v>199.442715395383</v>
      </c>
      <c r="F41">
        <v>16079.9374667592</v>
      </c>
      <c r="G41">
        <v>89.667460291228906</v>
      </c>
      <c r="H41">
        <v>53.4921017800337</v>
      </c>
      <c r="I41">
        <v>535.766456173905</v>
      </c>
      <c r="J41">
        <v>309366.59000000003</v>
      </c>
      <c r="K41">
        <v>333598.7</v>
      </c>
      <c r="L41">
        <v>0.34776079176934199</v>
      </c>
      <c r="M41">
        <v>0.29284344949410601</v>
      </c>
      <c r="N41">
        <v>0.72190955285252401</v>
      </c>
      <c r="O41">
        <v>0.60195207476655699</v>
      </c>
      <c r="P41" s="37">
        <f t="shared" si="4"/>
        <v>3.2641316162287981</v>
      </c>
      <c r="Q41" s="41">
        <f t="shared" si="5"/>
        <v>1.6366261408735119E-2</v>
      </c>
      <c r="R41" s="37">
        <f t="shared" si="6"/>
        <v>1175.5458461090059</v>
      </c>
      <c r="S41" s="39">
        <f t="shared" si="7"/>
        <v>1672.6542222344945</v>
      </c>
      <c r="T41" s="37">
        <f t="shared" si="8"/>
        <v>0.14748940091585983</v>
      </c>
      <c r="U41" s="38">
        <f t="shared" si="9"/>
        <v>0.2061051937225461</v>
      </c>
      <c r="V41" s="37">
        <f t="shared" si="10"/>
        <v>2.0577996014781077E-2</v>
      </c>
      <c r="W41" s="37">
        <f t="shared" si="11"/>
        <v>1583.5372883781658</v>
      </c>
      <c r="X41" s="37">
        <f t="shared" si="12"/>
        <v>1439.5598194487648</v>
      </c>
      <c r="Y41" s="39">
        <f t="shared" si="13"/>
        <v>3042.4320370432956</v>
      </c>
      <c r="AA41" t="s">
        <v>1308</v>
      </c>
      <c r="AD41">
        <v>2.54456774573497</v>
      </c>
      <c r="AF41">
        <f t="shared" si="14"/>
        <v>8.9704225294387143</v>
      </c>
    </row>
    <row r="42" spans="1:32" x14ac:dyDescent="0.25">
      <c r="A42" t="s">
        <v>508</v>
      </c>
      <c r="B42">
        <v>0</v>
      </c>
      <c r="C42">
        <f t="shared" si="3"/>
        <v>1.3748419865289432</v>
      </c>
      <c r="D42">
        <v>276.751238518854</v>
      </c>
      <c r="E42">
        <v>201.29676081363101</v>
      </c>
      <c r="F42">
        <v>1119.89419205986</v>
      </c>
      <c r="G42">
        <v>199.999999999983</v>
      </c>
      <c r="H42">
        <v>77.527276113171993</v>
      </c>
      <c r="I42">
        <v>876.94899671516396</v>
      </c>
      <c r="J42">
        <v>348382.67</v>
      </c>
      <c r="K42">
        <v>221803.33</v>
      </c>
      <c r="L42">
        <v>0.175236825489475</v>
      </c>
      <c r="M42">
        <v>0.25164832648098601</v>
      </c>
      <c r="N42">
        <v>1.0269034992002799</v>
      </c>
      <c r="O42">
        <v>1.4525312008571301</v>
      </c>
      <c r="P42" s="37">
        <f t="shared" si="4"/>
        <v>49.744992214432486</v>
      </c>
      <c r="Q42" s="41">
        <f t="shared" si="5"/>
        <v>0.24712266612421294</v>
      </c>
      <c r="R42" s="37">
        <f t="shared" si="6"/>
        <v>1258.8296690721622</v>
      </c>
      <c r="S42" s="39">
        <f t="shared" si="7"/>
        <v>1101.8723257318325</v>
      </c>
      <c r="T42" s="37">
        <f t="shared" si="8"/>
        <v>6.6125000000005624E-2</v>
      </c>
      <c r="U42" s="38">
        <f t="shared" si="9"/>
        <v>0.14220801442715508</v>
      </c>
      <c r="V42" s="37">
        <f t="shared" si="10"/>
        <v>1.2571996822274665E-2</v>
      </c>
      <c r="W42" s="37">
        <f t="shared" si="11"/>
        <v>1665.2675847667206</v>
      </c>
      <c r="X42" s="37">
        <f t="shared" si="12"/>
        <v>1452.9421547336196</v>
      </c>
      <c r="Y42" s="39">
        <f t="shared" si="13"/>
        <v>3143.9546334279371</v>
      </c>
      <c r="AA42" t="s">
        <v>1309</v>
      </c>
      <c r="AD42">
        <v>2.6783818448116001</v>
      </c>
      <c r="AF42">
        <f t="shared" si="14"/>
        <v>4.1833458564098702</v>
      </c>
    </row>
    <row r="43" spans="1:32" x14ac:dyDescent="0.25">
      <c r="A43" t="s">
        <v>509</v>
      </c>
      <c r="B43">
        <v>0</v>
      </c>
      <c r="C43">
        <f t="shared" si="3"/>
        <v>2.1172301842150447</v>
      </c>
      <c r="D43">
        <v>223.670900760488</v>
      </c>
      <c r="E43">
        <v>105.643166448344</v>
      </c>
      <c r="F43">
        <v>1425.5358479234999</v>
      </c>
      <c r="G43">
        <v>100.09357292686499</v>
      </c>
      <c r="H43">
        <v>58.970795573776599</v>
      </c>
      <c r="I43">
        <v>611.92153900439303</v>
      </c>
      <c r="J43">
        <v>236830.42</v>
      </c>
      <c r="K43">
        <v>136151.97</v>
      </c>
      <c r="L43">
        <v>0.28502117550379502</v>
      </c>
      <c r="M43">
        <v>0.21303090125556401</v>
      </c>
      <c r="N43">
        <v>0.76217457921348997</v>
      </c>
      <c r="O43">
        <v>1.0320860697815999</v>
      </c>
      <c r="P43" s="37">
        <f t="shared" si="4"/>
        <v>16.575733422004632</v>
      </c>
      <c r="Q43" s="41">
        <f t="shared" si="5"/>
        <v>0.15690303480357731</v>
      </c>
      <c r="R43" s="37">
        <f t="shared" si="6"/>
        <v>1058.8342926807611</v>
      </c>
      <c r="S43" s="39">
        <f t="shared" si="7"/>
        <v>1288.7910744948542</v>
      </c>
      <c r="T43" s="37">
        <f t="shared" si="8"/>
        <v>0.1321263654926482</v>
      </c>
      <c r="U43" s="38">
        <f t="shared" si="9"/>
        <v>0.18695694865108187</v>
      </c>
      <c r="V43" s="37">
        <f t="shared" si="10"/>
        <v>1.8017015740184376E-2</v>
      </c>
      <c r="W43" s="37">
        <f t="shared" si="11"/>
        <v>1345.8725702022093</v>
      </c>
      <c r="X43" s="37">
        <f t="shared" si="12"/>
        <v>762.52299973395998</v>
      </c>
      <c r="Y43" s="39">
        <f t="shared" si="13"/>
        <v>2165.7835382637295</v>
      </c>
      <c r="AA43" t="s">
        <v>1310</v>
      </c>
      <c r="AD43">
        <v>2.6657086411343198</v>
      </c>
      <c r="AF43">
        <f t="shared" si="14"/>
        <v>4.6367180953195364</v>
      </c>
    </row>
    <row r="44" spans="1:32" x14ac:dyDescent="0.25">
      <c r="A44" t="s">
        <v>352</v>
      </c>
      <c r="B44">
        <v>2</v>
      </c>
      <c r="C44">
        <f t="shared" si="3"/>
        <v>1.5906634758635587</v>
      </c>
      <c r="D44">
        <v>115.997534300873</v>
      </c>
      <c r="E44">
        <v>72.923994333810199</v>
      </c>
      <c r="F44">
        <v>203.09908080643399</v>
      </c>
      <c r="G44">
        <v>139.53203991814701</v>
      </c>
      <c r="H44">
        <v>253.40914071826001</v>
      </c>
      <c r="I44">
        <v>516.21015800740395</v>
      </c>
      <c r="J44">
        <v>157412.43</v>
      </c>
      <c r="K44">
        <v>110102.21</v>
      </c>
      <c r="L44">
        <v>0.38978486752448599</v>
      </c>
      <c r="M44">
        <v>0.29657975585107699</v>
      </c>
      <c r="N44">
        <v>0.99986821918241497</v>
      </c>
      <c r="O44">
        <v>0.99999999999997802</v>
      </c>
      <c r="P44" s="37">
        <f t="shared" si="4"/>
        <v>41.649639675891848</v>
      </c>
      <c r="Q44" s="41">
        <f t="shared" si="5"/>
        <v>0.57113766266340638</v>
      </c>
      <c r="R44" s="37">
        <f t="shared" si="6"/>
        <v>1357.0325520170588</v>
      </c>
      <c r="S44" s="39">
        <f t="shared" si="7"/>
        <v>1509.8214381401849</v>
      </c>
      <c r="T44" s="37">
        <f t="shared" si="8"/>
        <v>9.4781098361051114E-2</v>
      </c>
      <c r="U44" s="38">
        <f t="shared" si="9"/>
        <v>4.3506717905876888E-2</v>
      </c>
      <c r="V44" s="37">
        <f t="shared" si="10"/>
        <v>2.1357580491164738E-2</v>
      </c>
      <c r="W44" s="37">
        <f t="shared" si="11"/>
        <v>697.98037695484379</v>
      </c>
      <c r="X44" s="37">
        <f t="shared" si="12"/>
        <v>526.35891919416156</v>
      </c>
      <c r="Y44" s="39">
        <f t="shared" si="13"/>
        <v>1242.4708734994579</v>
      </c>
      <c r="AA44" t="s">
        <v>1311</v>
      </c>
      <c r="AD44">
        <v>2.63629133709177</v>
      </c>
      <c r="AF44">
        <f t="shared" si="14"/>
        <v>5.6890951687162961</v>
      </c>
    </row>
    <row r="45" spans="1:32" x14ac:dyDescent="0.25">
      <c r="A45" t="s">
        <v>491</v>
      </c>
      <c r="B45">
        <v>2</v>
      </c>
      <c r="C45">
        <f t="shared" si="3"/>
        <v>1.6262187012778224</v>
      </c>
      <c r="D45">
        <v>131.70732364440801</v>
      </c>
      <c r="E45">
        <v>80.989920692043</v>
      </c>
      <c r="F45">
        <v>247.04312076845099</v>
      </c>
      <c r="G45">
        <v>93.745420262540804</v>
      </c>
      <c r="H45">
        <v>49.052133483088703</v>
      </c>
      <c r="I45">
        <v>1.50302859637397</v>
      </c>
      <c r="J45">
        <v>147955.09</v>
      </c>
      <c r="K45">
        <v>107967.07</v>
      </c>
      <c r="L45">
        <v>0.57075624070166597</v>
      </c>
      <c r="M45">
        <v>0.34037255448840698</v>
      </c>
      <c r="N45">
        <v>1.33408673675025</v>
      </c>
      <c r="O45">
        <v>1.5654715764174501</v>
      </c>
      <c r="P45" s="37">
        <f t="shared" si="4"/>
        <v>43.178557910624015</v>
      </c>
      <c r="Q45" s="41">
        <f t="shared" si="5"/>
        <v>0.53313495730915283</v>
      </c>
      <c r="R45" s="37">
        <f t="shared" si="6"/>
        <v>1123.3626643227431</v>
      </c>
      <c r="S45" s="39">
        <f t="shared" si="7"/>
        <v>1333.092674711156</v>
      </c>
      <c r="T45" s="37">
        <f t="shared" si="8"/>
        <v>0.14107355818516185</v>
      </c>
      <c r="U45" s="38">
        <f t="shared" si="9"/>
        <v>0.22476086598355596</v>
      </c>
      <c r="V45" s="37">
        <f t="shared" si="10"/>
        <v>7.3351897805521578</v>
      </c>
      <c r="W45" s="37">
        <f t="shared" si="11"/>
        <v>792.50932322917186</v>
      </c>
      <c r="X45" s="37">
        <f t="shared" si="12"/>
        <v>584.57805980767444</v>
      </c>
      <c r="Y45" s="39">
        <f t="shared" si="13"/>
        <v>1398.835447031852</v>
      </c>
      <c r="AA45" t="s">
        <v>1312</v>
      </c>
      <c r="AD45">
        <v>2.65568114532691</v>
      </c>
      <c r="AF45">
        <f t="shared" si="14"/>
        <v>4.9954425615737037</v>
      </c>
    </row>
    <row r="46" spans="1:32" x14ac:dyDescent="0.25">
      <c r="A46" t="s">
        <v>331</v>
      </c>
      <c r="B46">
        <v>2</v>
      </c>
      <c r="C46">
        <f t="shared" si="3"/>
        <v>2.2435454592725521</v>
      </c>
      <c r="D46">
        <v>207.652015760338</v>
      </c>
      <c r="E46">
        <v>92.555296752340894</v>
      </c>
      <c r="F46">
        <v>260.61470953720499</v>
      </c>
      <c r="G46">
        <v>104.57051985799301</v>
      </c>
      <c r="H46">
        <v>64.863993387842299</v>
      </c>
      <c r="I46">
        <v>233.43017841766999</v>
      </c>
      <c r="J46">
        <v>320768.63</v>
      </c>
      <c r="K46">
        <v>37188.273999999998</v>
      </c>
      <c r="L46">
        <v>0.18158984753200799</v>
      </c>
      <c r="M46">
        <v>0.114002613470086</v>
      </c>
      <c r="N46">
        <v>0.99613800478607395</v>
      </c>
      <c r="O46">
        <v>0.99999724884447305</v>
      </c>
      <c r="P46" s="37">
        <f t="shared" si="4"/>
        <v>73.746006025711807</v>
      </c>
      <c r="Q46" s="41">
        <f t="shared" si="5"/>
        <v>0.79677780325248249</v>
      </c>
      <c r="R46" s="37">
        <f t="shared" si="6"/>
        <v>1544.7412288557591</v>
      </c>
      <c r="S46" s="39">
        <f t="shared" si="7"/>
        <v>401.79520032773746</v>
      </c>
      <c r="T46" s="37">
        <f t="shared" si="8"/>
        <v>0.12646967824162661</v>
      </c>
      <c r="U46" s="38">
        <f t="shared" si="9"/>
        <v>0.16997103360685861</v>
      </c>
      <c r="V46" s="37">
        <f t="shared" si="10"/>
        <v>4.7230397006651291E-2</v>
      </c>
      <c r="W46" s="37">
        <f t="shared" si="11"/>
        <v>1249.4837335067655</v>
      </c>
      <c r="X46" s="37">
        <f t="shared" si="12"/>
        <v>668.05591779919735</v>
      </c>
      <c r="Y46" s="39">
        <f t="shared" si="13"/>
        <v>1974.3585842448861</v>
      </c>
      <c r="AA46" t="s">
        <v>1313</v>
      </c>
      <c r="AD46">
        <v>2.6521347367701602</v>
      </c>
      <c r="AF46">
        <f t="shared" si="14"/>
        <v>5.1223120752661666</v>
      </c>
    </row>
    <row r="47" spans="1:32" x14ac:dyDescent="0.25">
      <c r="A47" t="s">
        <v>335</v>
      </c>
      <c r="B47">
        <v>2</v>
      </c>
      <c r="C47">
        <f t="shared" si="3"/>
        <v>1.3975926847075479</v>
      </c>
      <c r="D47">
        <v>126.942908016993</v>
      </c>
      <c r="E47">
        <v>90.829688367720905</v>
      </c>
      <c r="F47">
        <v>201.73349018353801</v>
      </c>
      <c r="G47">
        <v>269.668732547334</v>
      </c>
      <c r="H47">
        <v>202.919717507488</v>
      </c>
      <c r="I47">
        <v>501.78522820648999</v>
      </c>
      <c r="J47">
        <v>59108.758999999998</v>
      </c>
      <c r="K47">
        <v>59207.392999999996</v>
      </c>
      <c r="L47">
        <v>0.454401263497135</v>
      </c>
      <c r="M47">
        <v>0.54483927134783094</v>
      </c>
      <c r="N47">
        <v>0.43692160288319298</v>
      </c>
      <c r="O47">
        <v>8.1348975271762894E-2</v>
      </c>
      <c r="P47" s="37">
        <f t="shared" si="4"/>
        <v>57.155531117741141</v>
      </c>
      <c r="Q47" s="41">
        <f t="shared" si="5"/>
        <v>0.62926045596841551</v>
      </c>
      <c r="R47" s="37">
        <f t="shared" si="6"/>
        <v>465.63262117870738</v>
      </c>
      <c r="S47" s="39">
        <f t="shared" si="7"/>
        <v>651.85066759560902</v>
      </c>
      <c r="T47" s="37">
        <f t="shared" si="8"/>
        <v>4.904165149246089E-2</v>
      </c>
      <c r="U47" s="38">
        <f t="shared" si="9"/>
        <v>5.4331831994557954E-2</v>
      </c>
      <c r="V47" s="37">
        <f t="shared" si="10"/>
        <v>2.1971551532926143E-2</v>
      </c>
      <c r="W47" s="37">
        <f t="shared" si="11"/>
        <v>763.84088095894992</v>
      </c>
      <c r="X47" s="37">
        <f t="shared" si="12"/>
        <v>655.60062962445397</v>
      </c>
      <c r="Y47" s="39">
        <f t="shared" si="13"/>
        <v>1432.2142638257617</v>
      </c>
      <c r="AA47" t="s">
        <v>1314</v>
      </c>
      <c r="AD47">
        <v>2.5369168190038902</v>
      </c>
      <c r="AF47">
        <f t="shared" si="14"/>
        <v>9.2441274165480323</v>
      </c>
    </row>
    <row r="48" spans="1:32" x14ac:dyDescent="0.25">
      <c r="A48" t="s">
        <v>348</v>
      </c>
      <c r="B48">
        <v>2</v>
      </c>
      <c r="C48">
        <f t="shared" si="3"/>
        <v>0.66402979902029824</v>
      </c>
      <c r="D48">
        <v>80.891869968225393</v>
      </c>
      <c r="E48">
        <v>121.819638346912</v>
      </c>
      <c r="F48">
        <v>193.47111869659199</v>
      </c>
      <c r="G48">
        <v>151.82669705561699</v>
      </c>
      <c r="H48">
        <v>105.483966491823</v>
      </c>
      <c r="I48">
        <v>446.12291422784801</v>
      </c>
      <c r="J48">
        <v>218434.01</v>
      </c>
      <c r="K48">
        <v>203589.2</v>
      </c>
      <c r="L48">
        <v>0.23371665543394601</v>
      </c>
      <c r="M48">
        <v>0.28473752323078999</v>
      </c>
      <c r="N48">
        <v>0.99808077464299405</v>
      </c>
      <c r="O48">
        <v>0.99999999999997802</v>
      </c>
      <c r="P48" s="37">
        <f t="shared" si="4"/>
        <v>50.933795240975321</v>
      </c>
      <c r="Q48" s="41">
        <f t="shared" si="5"/>
        <v>0.62965283483967294</v>
      </c>
      <c r="R48" s="37">
        <f t="shared" si="6"/>
        <v>2700.3209356614161</v>
      </c>
      <c r="S48" s="39">
        <f t="shared" si="7"/>
        <v>1671.2346446164013</v>
      </c>
      <c r="T48" s="37">
        <f t="shared" si="8"/>
        <v>8.7105892813800934E-2</v>
      </c>
      <c r="U48" s="38">
        <f t="shared" si="9"/>
        <v>0.10451825397421555</v>
      </c>
      <c r="V48" s="37">
        <f t="shared" si="10"/>
        <v>2.4712920247735155E-2</v>
      </c>
      <c r="W48" s="37">
        <f t="shared" si="11"/>
        <v>486.74256942873006</v>
      </c>
      <c r="X48" s="37">
        <f t="shared" si="12"/>
        <v>879.28333825750803</v>
      </c>
      <c r="Y48" s="39">
        <f t="shared" si="13"/>
        <v>1333.1627508251224</v>
      </c>
      <c r="AA48" t="s">
        <v>1315</v>
      </c>
      <c r="AD48">
        <v>2.54105577200614</v>
      </c>
      <c r="AF48">
        <f t="shared" si="14"/>
        <v>9.0960601687426585</v>
      </c>
    </row>
    <row r="49" spans="1:32" x14ac:dyDescent="0.25">
      <c r="A49" t="s">
        <v>349</v>
      </c>
      <c r="B49">
        <v>2</v>
      </c>
      <c r="C49">
        <f t="shared" si="3"/>
        <v>1.1142411716394853</v>
      </c>
      <c r="D49">
        <v>24.032167457922899</v>
      </c>
      <c r="E49">
        <v>21.568191940495399</v>
      </c>
      <c r="F49">
        <v>30.276795822616801</v>
      </c>
      <c r="G49">
        <v>670.50780876916497</v>
      </c>
      <c r="H49">
        <v>844.46417506397495</v>
      </c>
      <c r="I49">
        <v>1867.29870213803</v>
      </c>
      <c r="J49">
        <v>112023.5</v>
      </c>
      <c r="K49">
        <v>63385</v>
      </c>
      <c r="L49">
        <v>0.188494979035916</v>
      </c>
      <c r="M49">
        <v>0.23907750694192001</v>
      </c>
      <c r="N49">
        <v>0.94654905615177598</v>
      </c>
      <c r="O49">
        <v>0.16914542759616</v>
      </c>
      <c r="P49" s="37">
        <f t="shared" si="4"/>
        <v>17.119724409259156</v>
      </c>
      <c r="Q49" s="41">
        <f t="shared" si="5"/>
        <v>0.79374870441114653</v>
      </c>
      <c r="R49" s="37">
        <f t="shared" si="6"/>
        <v>4661.3981113496366</v>
      </c>
      <c r="S49" s="39">
        <f t="shared" si="7"/>
        <v>2938.8184310893198</v>
      </c>
      <c r="T49" s="37">
        <f t="shared" si="8"/>
        <v>1.9723856794862413E-2</v>
      </c>
      <c r="U49" s="38">
        <f t="shared" si="9"/>
        <v>1.3055616005456674E-2</v>
      </c>
      <c r="V49" s="37">
        <f t="shared" si="10"/>
        <v>5.9042508771502559E-3</v>
      </c>
      <c r="W49" s="37">
        <f t="shared" si="11"/>
        <v>144.60636083707439</v>
      </c>
      <c r="X49" s="37">
        <f t="shared" si="12"/>
        <v>155.6772952782141</v>
      </c>
      <c r="Y49" s="39">
        <f t="shared" si="13"/>
        <v>299.89762830682804</v>
      </c>
      <c r="AA49" t="s">
        <v>1316</v>
      </c>
      <c r="AD49">
        <v>2.55307857130264</v>
      </c>
      <c r="AF49">
        <f t="shared" si="14"/>
        <v>8.6659555500669843</v>
      </c>
    </row>
    <row r="50" spans="1:32" x14ac:dyDescent="0.25">
      <c r="A50" t="s">
        <v>356</v>
      </c>
      <c r="B50">
        <v>2</v>
      </c>
      <c r="C50">
        <f t="shared" si="3"/>
        <v>0.98558194822179668</v>
      </c>
      <c r="D50">
        <v>45.611678147747099</v>
      </c>
      <c r="E50">
        <v>46.278930159019701</v>
      </c>
      <c r="F50">
        <v>50.450660297637803</v>
      </c>
      <c r="G50">
        <v>1225.5039840248701</v>
      </c>
      <c r="H50">
        <v>1123.1061529179699</v>
      </c>
      <c r="I50">
        <v>1603.2146719172599</v>
      </c>
      <c r="J50">
        <v>312073.75</v>
      </c>
      <c r="K50">
        <v>195004.2</v>
      </c>
      <c r="L50">
        <v>8.6541443301315399E-2</v>
      </c>
      <c r="M50">
        <v>0.122885988750585</v>
      </c>
      <c r="N50">
        <v>0.99969897981447797</v>
      </c>
      <c r="O50">
        <v>0.99999291244093103</v>
      </c>
      <c r="P50" s="37">
        <f t="shared" si="4"/>
        <v>41.840080089776492</v>
      </c>
      <c r="Q50" s="41">
        <f t="shared" si="5"/>
        <v>0.91731069298188284</v>
      </c>
      <c r="R50" s="37">
        <f t="shared" si="6"/>
        <v>6841.970360948324</v>
      </c>
      <c r="S50" s="39">
        <f t="shared" si="7"/>
        <v>4213.6713041970343</v>
      </c>
      <c r="T50" s="37">
        <f t="shared" si="8"/>
        <v>1.0791478585459757E-2</v>
      </c>
      <c r="U50" s="38">
        <f t="shared" si="9"/>
        <v>9.8165253314263061E-3</v>
      </c>
      <c r="V50" s="37">
        <f t="shared" si="10"/>
        <v>6.8768083233765372E-3</v>
      </c>
      <c r="W50" s="37">
        <f t="shared" si="11"/>
        <v>274.45459508243988</v>
      </c>
      <c r="X50" s="37">
        <f t="shared" si="12"/>
        <v>334.03721069444805</v>
      </c>
      <c r="Y50" s="39">
        <f t="shared" si="13"/>
        <v>604.33241883236019</v>
      </c>
      <c r="AA50" t="s">
        <v>1317</v>
      </c>
      <c r="AD50">
        <v>2.5626902404925298</v>
      </c>
      <c r="AF50">
        <f t="shared" si="14"/>
        <v>8.3221068996983671</v>
      </c>
    </row>
    <row r="51" spans="1:32" x14ac:dyDescent="0.25">
      <c r="A51" t="s">
        <v>357</v>
      </c>
      <c r="B51">
        <v>2</v>
      </c>
      <c r="C51">
        <f t="shared" si="3"/>
        <v>1.3303201097320523</v>
      </c>
      <c r="D51">
        <v>287.02263204649603</v>
      </c>
      <c r="E51">
        <v>215.75456158766701</v>
      </c>
      <c r="F51">
        <v>398.44766564473599</v>
      </c>
      <c r="G51">
        <v>286.857184859862</v>
      </c>
      <c r="H51">
        <v>242.02901701990001</v>
      </c>
      <c r="I51">
        <v>1724.9558716213601</v>
      </c>
      <c r="J51">
        <v>207733</v>
      </c>
      <c r="K51">
        <v>180960</v>
      </c>
      <c r="L51">
        <v>0.56016580912398295</v>
      </c>
      <c r="M51">
        <v>0.24425376232409399</v>
      </c>
      <c r="N51">
        <v>0.35054595765566499</v>
      </c>
      <c r="O51">
        <v>0.999999915241777</v>
      </c>
      <c r="P51" s="37">
        <f t="shared" si="4"/>
        <v>155.41926200703327</v>
      </c>
      <c r="Q51" s="41">
        <f t="shared" si="5"/>
        <v>0.72035214858658803</v>
      </c>
      <c r="R51" s="37">
        <f t="shared" si="6"/>
        <v>723.75128929327229</v>
      </c>
      <c r="S51" s="39">
        <f t="shared" si="7"/>
        <v>838.73081833531</v>
      </c>
      <c r="T51" s="37">
        <f t="shared" si="8"/>
        <v>4.6103080898813091E-2</v>
      </c>
      <c r="U51" s="38">
        <f t="shared" si="9"/>
        <v>4.5552389278569458E-2</v>
      </c>
      <c r="V51" s="37">
        <f t="shared" si="10"/>
        <v>6.3914678522396786E-3</v>
      </c>
      <c r="W51" s="37">
        <f t="shared" si="11"/>
        <v>1727.0726151019314</v>
      </c>
      <c r="X51" s="37">
        <f t="shared" si="12"/>
        <v>1557.2972776100669</v>
      </c>
      <c r="Y51" s="39">
        <f t="shared" si="13"/>
        <v>3306.5899025102503</v>
      </c>
      <c r="AA51" t="s">
        <v>1318</v>
      </c>
      <c r="AD51">
        <v>2.5373059128658801</v>
      </c>
      <c r="AF51">
        <f t="shared" si="14"/>
        <v>9.2302079404748554</v>
      </c>
    </row>
    <row r="52" spans="1:32" x14ac:dyDescent="0.25">
      <c r="A52" t="s">
        <v>490</v>
      </c>
      <c r="B52">
        <v>2</v>
      </c>
      <c r="C52">
        <f t="shared" si="3"/>
        <v>1.7436111280122273</v>
      </c>
      <c r="D52">
        <v>155.67297666188401</v>
      </c>
      <c r="E52">
        <v>89.281935725746493</v>
      </c>
      <c r="F52">
        <v>252.20115506059</v>
      </c>
      <c r="G52">
        <v>199.99999999999301</v>
      </c>
      <c r="H52">
        <v>165.291654066029</v>
      </c>
      <c r="I52">
        <v>589.44170884971095</v>
      </c>
      <c r="J52">
        <v>185886.58</v>
      </c>
      <c r="K52">
        <v>116498.37</v>
      </c>
      <c r="L52">
        <v>0.41088078253466698</v>
      </c>
      <c r="M52">
        <v>0.367667814402594</v>
      </c>
      <c r="N52">
        <v>0.630793126441759</v>
      </c>
      <c r="O52">
        <v>4.3965356218940101</v>
      </c>
      <c r="P52" s="37">
        <f t="shared" si="4"/>
        <v>55.109916896387141</v>
      </c>
      <c r="Q52" s="41">
        <f t="shared" si="5"/>
        <v>0.61725719148464808</v>
      </c>
      <c r="R52" s="37">
        <f t="shared" si="6"/>
        <v>1194.0838030208597</v>
      </c>
      <c r="S52" s="39">
        <f t="shared" si="7"/>
        <v>1304.8369645328492</v>
      </c>
      <c r="T52" s="37">
        <f t="shared" si="8"/>
        <v>6.6125000000002307E-2</v>
      </c>
      <c r="U52" s="38">
        <f t="shared" si="9"/>
        <v>6.670028237236858E-2</v>
      </c>
      <c r="V52" s="37">
        <f t="shared" si="10"/>
        <v>1.8704139585770347E-2</v>
      </c>
      <c r="W52" s="37">
        <f t="shared" si="11"/>
        <v>936.71545336741394</v>
      </c>
      <c r="X52" s="37">
        <f t="shared" si="12"/>
        <v>644.42908841566623</v>
      </c>
      <c r="Y52" s="39">
        <f t="shared" si="13"/>
        <v>1610.9828570716338</v>
      </c>
      <c r="AA52" t="s">
        <v>1319</v>
      </c>
      <c r="AD52">
        <v>2.4414646039219399</v>
      </c>
      <c r="AF52">
        <f t="shared" si="14"/>
        <v>12.658842871502197</v>
      </c>
    </row>
    <row r="53" spans="1:32" x14ac:dyDescent="0.25">
      <c r="A53" t="s">
        <v>496</v>
      </c>
      <c r="B53">
        <v>2</v>
      </c>
      <c r="C53">
        <f t="shared" si="3"/>
        <v>1.7957489702518015</v>
      </c>
      <c r="D53">
        <v>176.769468937726</v>
      </c>
      <c r="E53">
        <v>98.437739275406202</v>
      </c>
      <c r="F53">
        <v>208.61633981186699</v>
      </c>
      <c r="G53">
        <v>194.33984239715801</v>
      </c>
      <c r="H53">
        <v>191.30344705600501</v>
      </c>
      <c r="I53">
        <v>491.41542887982303</v>
      </c>
      <c r="J53">
        <v>255687.72</v>
      </c>
      <c r="K53">
        <v>156341.17000000001</v>
      </c>
      <c r="L53">
        <v>0.47157893085935898</v>
      </c>
      <c r="M53">
        <v>0.33394254260254302</v>
      </c>
      <c r="N53">
        <v>0.97606603401620196</v>
      </c>
      <c r="O53">
        <v>4.23079776094339</v>
      </c>
      <c r="P53" s="37">
        <f t="shared" si="4"/>
        <v>83.410469720809743</v>
      </c>
      <c r="Q53" s="41">
        <f t="shared" si="5"/>
        <v>0.84734239464242866</v>
      </c>
      <c r="R53" s="37">
        <f t="shared" si="6"/>
        <v>1446.4472939615837</v>
      </c>
      <c r="S53" s="39">
        <f t="shared" si="7"/>
        <v>1588.2238981798769</v>
      </c>
      <c r="T53" s="37">
        <f t="shared" si="8"/>
        <v>6.8050893923095004E-2</v>
      </c>
      <c r="U53" s="38">
        <f t="shared" si="9"/>
        <v>5.7630953177609891E-2</v>
      </c>
      <c r="V53" s="37">
        <f t="shared" si="10"/>
        <v>2.2435193020152795E-2</v>
      </c>
      <c r="W53" s="37">
        <f t="shared" si="11"/>
        <v>1063.6572691557028</v>
      </c>
      <c r="X53" s="37">
        <f t="shared" si="12"/>
        <v>710.51486587175089</v>
      </c>
      <c r="Y53" s="39">
        <f t="shared" si="13"/>
        <v>1809.9416347785309</v>
      </c>
      <c r="AA53" t="s">
        <v>1320</v>
      </c>
      <c r="AD53">
        <v>2.53959725349503</v>
      </c>
      <c r="AF53">
        <f t="shared" si="14"/>
        <v>9.1482373308645499</v>
      </c>
    </row>
    <row r="54" spans="1:32" x14ac:dyDescent="0.25">
      <c r="A54" t="s">
        <v>497</v>
      </c>
      <c r="B54">
        <v>2</v>
      </c>
      <c r="C54">
        <f t="shared" si="3"/>
        <v>1.8813506924601724</v>
      </c>
      <c r="D54">
        <v>200.38764180889899</v>
      </c>
      <c r="E54">
        <v>106.512646797849</v>
      </c>
      <c r="F54">
        <v>284.00661559397201</v>
      </c>
      <c r="G54">
        <v>168.43672948632101</v>
      </c>
      <c r="H54">
        <v>199.999999999984</v>
      </c>
      <c r="I54">
        <v>474.87452361956002</v>
      </c>
      <c r="J54">
        <v>290317.21000000002</v>
      </c>
      <c r="K54">
        <v>169435.68</v>
      </c>
      <c r="L54">
        <v>0.46296925780831499</v>
      </c>
      <c r="M54">
        <v>0.24008955687424199</v>
      </c>
      <c r="N54">
        <v>0.84415173723720505</v>
      </c>
      <c r="O54">
        <v>4.9876960915270203</v>
      </c>
      <c r="P54" s="37">
        <f t="shared" si="4"/>
        <v>75.15253850691694</v>
      </c>
      <c r="Q54" s="41">
        <f t="shared" si="5"/>
        <v>0.70557385217878776</v>
      </c>
      <c r="R54" s="37">
        <f t="shared" si="6"/>
        <v>1448.7780153471888</v>
      </c>
      <c r="S54" s="39">
        <f t="shared" si="7"/>
        <v>1590.756450936507</v>
      </c>
      <c r="T54" s="37">
        <f t="shared" si="8"/>
        <v>7.8516129114665698E-2</v>
      </c>
      <c r="U54" s="38">
        <f t="shared" si="9"/>
        <v>5.51250000000044E-2</v>
      </c>
      <c r="V54" s="37">
        <f t="shared" si="10"/>
        <v>2.3216659247091015E-2</v>
      </c>
      <c r="W54" s="37">
        <f t="shared" si="11"/>
        <v>1205.7725417169916</v>
      </c>
      <c r="X54" s="37">
        <f t="shared" si="12"/>
        <v>768.79883173146516</v>
      </c>
      <c r="Y54" s="39">
        <f t="shared" si="13"/>
        <v>2018.3759490947618</v>
      </c>
      <c r="AA54" t="s">
        <v>1321</v>
      </c>
      <c r="AD54">
        <v>2.4977397686676301</v>
      </c>
      <c r="AF54">
        <f t="shared" si="14"/>
        <v>10.645650462900491</v>
      </c>
    </row>
    <row r="55" spans="1:32" x14ac:dyDescent="0.25">
      <c r="P55" s="67" t="s">
        <v>1382</v>
      </c>
      <c r="Q55" s="41">
        <f>MEDIAN(Q7:Q43)</f>
        <v>0.16361492763923882</v>
      </c>
      <c r="R55" s="37"/>
      <c r="S55" s="39"/>
      <c r="T55" s="37"/>
      <c r="U55" s="38"/>
      <c r="V55" s="37"/>
      <c r="W55" s="37"/>
      <c r="X55" s="37"/>
      <c r="Y55" s="39"/>
      <c r="AA55" t="s">
        <v>1322</v>
      </c>
      <c r="AD55">
        <v>2.5740292966039302</v>
      </c>
      <c r="AF55">
        <f t="shared" si="14"/>
        <v>7.9164625664060679</v>
      </c>
    </row>
    <row r="56" spans="1:32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:32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:32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:32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:32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:32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:32" x14ac:dyDescent="0.25">
      <c r="B62">
        <v>27</v>
      </c>
      <c r="P62" s="37"/>
      <c r="Q62" s="41"/>
      <c r="R62" s="37"/>
      <c r="S62" s="39"/>
      <c r="T62" s="37"/>
      <c r="U62" s="38"/>
      <c r="V62" s="37"/>
      <c r="W62" s="48"/>
      <c r="X62" s="48"/>
      <c r="Y62" s="39"/>
    </row>
    <row r="63" spans="1:32" x14ac:dyDescent="0.25">
      <c r="L63" s="36"/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:32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7:Z54">
    <sortCondition ref="B7:B54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70">
    <cfRule type="cellIs" dxfId="118" priority="9" operator="equal">
      <formula>2</formula>
    </cfRule>
    <cfRule type="cellIs" dxfId="117" priority="10" operator="equal">
      <formula>1</formula>
    </cfRule>
  </conditionalFormatting>
  <conditionalFormatting sqref="B149:B3259">
    <cfRule type="cellIs" dxfId="116" priority="11" operator="equal">
      <formula>2</formula>
    </cfRule>
    <cfRule type="cellIs" dxfId="115" priority="12" operator="equal">
      <formula>1</formula>
    </cfRule>
  </conditionalFormatting>
  <conditionalFormatting sqref="C2:C4">
    <cfRule type="cellIs" dxfId="114" priority="17" operator="between">
      <formula>0.6</formula>
      <formula>1.5</formula>
    </cfRule>
  </conditionalFormatting>
  <conditionalFormatting sqref="C5:C6">
    <cfRule type="cellIs" dxfId="113" priority="19" operator="between">
      <formula>0.5</formula>
      <formula>1.7</formula>
    </cfRule>
  </conditionalFormatting>
  <conditionalFormatting sqref="R3:S4">
    <cfRule type="cellIs" dxfId="112" priority="18" operator="lessThan">
      <formula>100</formula>
    </cfRule>
  </conditionalFormatting>
  <conditionalFormatting sqref="R7:S94">
    <cfRule type="cellIs" dxfId="111" priority="6" operator="lessThan">
      <formula>100</formula>
    </cfRule>
    <cfRule type="cellIs" dxfId="110" priority="7" operator="lessThan">
      <formula>150</formula>
    </cfRule>
    <cfRule type="cellIs" dxfId="109" priority="8" operator="lessThan">
      <formula>200</formula>
    </cfRule>
  </conditionalFormatting>
  <conditionalFormatting sqref="Y7:Y94">
    <cfRule type="cellIs" dxfId="108" priority="5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9F8D-A848-430E-82EF-E9ED029BD126}">
  <dimension ref="A1:AK1048576"/>
  <sheetViews>
    <sheetView zoomScale="80" zoomScaleNormal="80" workbookViewId="0">
      <selection activeCell="U43" sqref="U4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2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6.8554687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56.247649851466939</v>
      </c>
      <c r="E5" s="31">
        <f t="shared" si="1"/>
        <v>45.022431978740862</v>
      </c>
      <c r="F5" s="31">
        <f t="shared" si="1"/>
        <v>529.77344746152778</v>
      </c>
      <c r="G5" s="31">
        <f t="shared" si="1"/>
        <v>70.533211888945871</v>
      </c>
      <c r="H5" s="31">
        <f t="shared" si="1"/>
        <v>39.136099662092654</v>
      </c>
      <c r="I5" s="31">
        <f t="shared" si="1"/>
        <v>355.87475138802802</v>
      </c>
      <c r="J5" s="31">
        <f t="shared" si="1"/>
        <v>29853.171241379303</v>
      </c>
      <c r="K5" s="31">
        <f t="shared" si="1"/>
        <v>18472.228555172409</v>
      </c>
      <c r="L5" s="31">
        <f t="shared" si="1"/>
        <v>0.39033290533826925</v>
      </c>
      <c r="M5" s="31">
        <f t="shared" si="1"/>
        <v>0.32177245848892233</v>
      </c>
      <c r="N5" s="31">
        <f t="shared" si="1"/>
        <v>0.72131114628623316</v>
      </c>
      <c r="O5" s="31">
        <f t="shared" si="1"/>
        <v>0.86678396625115783</v>
      </c>
      <c r="P5" s="31">
        <f t="shared" si="1"/>
        <v>6.1158565138624992</v>
      </c>
      <c r="Q5" s="31">
        <f t="shared" si="1"/>
        <v>0.1428660412365868</v>
      </c>
      <c r="R5" s="31">
        <f t="shared" si="1"/>
        <v>499.13834160693926</v>
      </c>
      <c r="S5" s="31">
        <f t="shared" si="1"/>
        <v>439.24060984013346</v>
      </c>
      <c r="T5" s="31">
        <f t="shared" si="1"/>
        <v>0.20589447372305117</v>
      </c>
      <c r="U5" s="31">
        <f t="shared" si="1"/>
        <v>0.3252417531810104</v>
      </c>
      <c r="V5" s="31">
        <f t="shared" si="1"/>
        <v>6.779368210665257E-2</v>
      </c>
      <c r="W5" s="31">
        <f t="shared" si="1"/>
        <v>338.45336526136401</v>
      </c>
      <c r="X5" s="31">
        <f t="shared" si="1"/>
        <v>324.96791834173376</v>
      </c>
      <c r="Y5" s="31">
        <f t="shared" si="1"/>
        <v>666.0179384544756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46.918337580412683</v>
      </c>
      <c r="E6" s="31">
        <f t="shared" si="2"/>
        <v>27.644503644541746</v>
      </c>
      <c r="F6" s="31">
        <f t="shared" si="2"/>
        <v>579.45339264921586</v>
      </c>
      <c r="G6" s="31">
        <f t="shared" si="2"/>
        <v>24.184339212532294</v>
      </c>
      <c r="H6" s="31">
        <f t="shared" si="2"/>
        <v>16.660496088771296</v>
      </c>
      <c r="I6" s="31">
        <f t="shared" si="2"/>
        <v>468.3532491630919</v>
      </c>
      <c r="J6" s="31">
        <f t="shared" si="2"/>
        <v>40354.650815814035</v>
      </c>
      <c r="K6" s="31">
        <f t="shared" si="2"/>
        <v>12795.868318555886</v>
      </c>
      <c r="L6" s="31">
        <f t="shared" si="2"/>
        <v>0.10558923210049027</v>
      </c>
      <c r="M6" s="31">
        <f t="shared" si="2"/>
        <v>9.7919249833471819E-2</v>
      </c>
      <c r="N6" s="31">
        <f t="shared" si="2"/>
        <v>0.17729681450016729</v>
      </c>
      <c r="O6" s="31">
        <f t="shared" si="2"/>
        <v>0.24806082151889502</v>
      </c>
      <c r="P6" s="31">
        <f t="shared" si="2"/>
        <v>5.5781504711480565</v>
      </c>
      <c r="Q6" s="49">
        <f t="shared" si="2"/>
        <v>5.4589838193316753E-2</v>
      </c>
      <c r="R6" s="31">
        <f t="shared" si="2"/>
        <v>196.51440474987314</v>
      </c>
      <c r="S6" s="31">
        <f t="shared" si="2"/>
        <v>187.20378976015036</v>
      </c>
      <c r="T6" s="31">
        <f t="shared" si="2"/>
        <v>6.1860666648897805E-2</v>
      </c>
      <c r="U6" s="31">
        <f t="shared" si="2"/>
        <v>0.10921714292270526</v>
      </c>
      <c r="V6" s="31">
        <f t="shared" si="2"/>
        <v>0.12782215144975073</v>
      </c>
      <c r="W6" s="31">
        <f t="shared" si="2"/>
        <v>282.31702637341806</v>
      </c>
      <c r="X6" s="31">
        <f t="shared" si="2"/>
        <v>199.53557389345744</v>
      </c>
      <c r="Y6" s="31">
        <f t="shared" si="2"/>
        <v>467.12379549597563</v>
      </c>
      <c r="Z6" s="31"/>
      <c r="AA6" s="62"/>
      <c r="AB6" s="63">
        <f>AVERAGE(AB8:AB284)</f>
        <v>2.7953197372116509</v>
      </c>
      <c r="AC6" s="63" t="e">
        <f>AVERAGE(AD55:AD284)</f>
        <v>#DIV/0!</v>
      </c>
      <c r="AD6" s="63" t="e">
        <f>AVERAGE(AD55:AD284)</f>
        <v>#DIV/0!</v>
      </c>
      <c r="AE6" s="63" t="e">
        <f>AVERAGE(AF8:AF284)</f>
        <v>#DIV/0!</v>
      </c>
      <c r="AF6" s="64" t="e">
        <f>AVERAGE(AF8:AF284)</f>
        <v>#DIV/0!</v>
      </c>
      <c r="AG6" s="65"/>
      <c r="AH6" s="65"/>
      <c r="AI6" s="65"/>
      <c r="AJ6" s="65"/>
      <c r="AK6" s="65"/>
    </row>
    <row r="7" spans="1:37" x14ac:dyDescent="0.25">
      <c r="A7" s="40" t="s">
        <v>773</v>
      </c>
      <c r="B7">
        <v>0</v>
      </c>
      <c r="C7">
        <f t="shared" ref="C7:C41" si="3">D7/E7</f>
        <v>1.2799988705064838</v>
      </c>
      <c r="D7">
        <v>67.624517537686799</v>
      </c>
      <c r="E7">
        <v>52.831700945898803</v>
      </c>
      <c r="F7">
        <v>334.558490654899</v>
      </c>
      <c r="G7">
        <v>102.067684346954</v>
      </c>
      <c r="H7">
        <v>74.799238771816903</v>
      </c>
      <c r="I7">
        <v>61.030336633725</v>
      </c>
      <c r="J7">
        <v>47624.803</v>
      </c>
      <c r="K7">
        <v>12106.055</v>
      </c>
      <c r="L7">
        <v>0.87909469696931997</v>
      </c>
      <c r="M7">
        <v>0.62834365990742802</v>
      </c>
      <c r="N7">
        <v>1.4030042059362599E-2</v>
      </c>
      <c r="O7">
        <v>0.24978737542592699</v>
      </c>
      <c r="P7" s="37">
        <f t="shared" ref="P7:P41" si="4">(D7*E7)/F7</f>
        <v>10.678904846109731</v>
      </c>
      <c r="Q7" s="41">
        <f t="shared" ref="Q7:Q41" si="5">P7/MIN(D7:E7)</f>
        <v>0.20213062715972821</v>
      </c>
      <c r="R7" s="37">
        <f t="shared" ref="R7:R41" si="6">J7/D7</f>
        <v>704.25349760845154</v>
      </c>
      <c r="S7" s="39">
        <f t="shared" ref="S7:S41" si="7">K7/E7</f>
        <v>229.14376753451404</v>
      </c>
      <c r="T7" s="37">
        <f t="shared" ref="T7:T41" si="8">($W$2*$W$2)/(4*G7*0.001)</f>
        <v>0.12957088313128437</v>
      </c>
      <c r="U7" s="38">
        <f t="shared" ref="U7:U41" si="9">($X$2*$X$2)/(4*H7*0.001)</f>
        <v>0.14739454814016145</v>
      </c>
      <c r="V7" s="37">
        <f t="shared" ref="V7:V41" si="10">($X$2*$X$2)/(4*I7*0.001)</f>
        <v>0.18064786478512801</v>
      </c>
      <c r="W7" s="37">
        <f t="shared" ref="W7:W41" si="11">(D7)/(PI()*$W$2*$W$2)</f>
        <v>406.91025483279469</v>
      </c>
      <c r="X7" s="37">
        <f t="shared" ref="X7:X41" si="12">(E7)/(PI()*$X$2*$X$2)</f>
        <v>381.33452868446972</v>
      </c>
      <c r="Y7" s="39">
        <f t="shared" ref="Y7:Y41" si="13">((D7*$Y$2)+(E7*$Z$2)+D7+E7)/(PI()*(AVERAGE($W$2:$X$2))*(AVERAGE($W$2:$X$2)))</f>
        <v>792.19845445537101</v>
      </c>
      <c r="AA7" s="65"/>
      <c r="AB7" s="63">
        <f>STDEV(AC8:AC254)</f>
        <v>6.1018050232290042</v>
      </c>
      <c r="AC7" s="63" t="e">
        <f>STDEV(AD55:AD254)</f>
        <v>#DIV/0!</v>
      </c>
      <c r="AD7" s="63" t="e">
        <f>STDEV(AD55:AD254)</f>
        <v>#DIV/0!</v>
      </c>
      <c r="AE7" s="63" t="e">
        <f>STDEV(AF8:AF254)</f>
        <v>#DIV/0!</v>
      </c>
      <c r="AF7" s="63" t="e">
        <f>STDEV(AG8:AG254)</f>
        <v>#DIV/0!</v>
      </c>
      <c r="AG7" s="65"/>
      <c r="AH7" s="65"/>
      <c r="AI7" s="65"/>
      <c r="AJ7" s="65"/>
      <c r="AK7" s="65"/>
    </row>
    <row r="8" spans="1:37" x14ac:dyDescent="0.25">
      <c r="A8" s="40" t="s">
        <v>800</v>
      </c>
      <c r="B8">
        <v>0</v>
      </c>
      <c r="C8">
        <f t="shared" si="3"/>
        <v>1.6779476962097017</v>
      </c>
      <c r="D8">
        <v>225.422779577113</v>
      </c>
      <c r="E8">
        <v>134.34434224995101</v>
      </c>
      <c r="F8">
        <v>1532.67503590706</v>
      </c>
      <c r="G8">
        <v>103.850455367782</v>
      </c>
      <c r="H8">
        <v>107.276289809852</v>
      </c>
      <c r="I8">
        <v>467.81397668524801</v>
      </c>
      <c r="J8">
        <v>248189.76</v>
      </c>
      <c r="K8">
        <v>58046.593999999997</v>
      </c>
      <c r="L8">
        <v>0.28122475957156701</v>
      </c>
      <c r="M8">
        <v>0.58717900733151296</v>
      </c>
      <c r="N8">
        <v>0.63547976800483397</v>
      </c>
      <c r="O8">
        <v>0.13664833547545399</v>
      </c>
      <c r="P8" s="37">
        <f t="shared" si="4"/>
        <v>19.75909722606022</v>
      </c>
      <c r="Q8" s="41">
        <f>P8/MIN(D8:E8)</f>
        <v>0.14707800042146862</v>
      </c>
      <c r="R8" s="37">
        <f t="shared" si="6"/>
        <v>1100.9968046068691</v>
      </c>
      <c r="S8" s="39">
        <f t="shared" si="7"/>
        <v>432.07323083247417</v>
      </c>
      <c r="T8" s="37">
        <f t="shared" si="8"/>
        <v>0.12734657689428727</v>
      </c>
      <c r="U8" s="38">
        <f t="shared" si="9"/>
        <v>0.10277201066090084</v>
      </c>
      <c r="V8" s="37">
        <f t="shared" si="10"/>
        <v>2.3567059877344743E-2</v>
      </c>
      <c r="W8" s="37">
        <f t="shared" si="11"/>
        <v>1356.4139756223926</v>
      </c>
      <c r="X8" s="37">
        <f t="shared" si="12"/>
        <v>969.68553947886915</v>
      </c>
      <c r="Y8" s="39">
        <f t="shared" si="13"/>
        <v>2366.0626363934439</v>
      </c>
      <c r="AB8">
        <v>2.76975371914655</v>
      </c>
      <c r="AC8">
        <v>16.963799331388302</v>
      </c>
      <c r="AF8" t="e">
        <f>(1-(AD7/$AB$5))*(100)</f>
        <v>#DIV/0!</v>
      </c>
    </row>
    <row r="9" spans="1:37" x14ac:dyDescent="0.25">
      <c r="A9" s="40" t="s">
        <v>776</v>
      </c>
      <c r="B9">
        <v>0</v>
      </c>
      <c r="C9">
        <f t="shared" si="3"/>
        <v>2.3305725546749247</v>
      </c>
      <c r="D9">
        <v>226.37548376901501</v>
      </c>
      <c r="E9">
        <v>97.132991339370903</v>
      </c>
      <c r="F9">
        <v>723.53468090158003</v>
      </c>
      <c r="G9">
        <v>58.824421310674197</v>
      </c>
      <c r="H9">
        <v>27.619935874608899</v>
      </c>
      <c r="I9">
        <v>1002.67028918597</v>
      </c>
      <c r="J9">
        <v>69792.694000000003</v>
      </c>
      <c r="K9">
        <v>65189.766000000003</v>
      </c>
      <c r="L9">
        <v>0.293892596859606</v>
      </c>
      <c r="M9">
        <v>0.32380777746070799</v>
      </c>
      <c r="N9">
        <v>0.76462818486802597</v>
      </c>
      <c r="O9">
        <v>0.99868848466497795</v>
      </c>
      <c r="P9" s="37">
        <f t="shared" si="4"/>
        <v>30.390427003419148</v>
      </c>
      <c r="Q9" s="41">
        <f>P9/MIN(D9:E9)</f>
        <v>0.31287440636146663</v>
      </c>
      <c r="R9" s="37">
        <f t="shared" si="6"/>
        <v>308.30500210532443</v>
      </c>
      <c r="S9" s="39">
        <f t="shared" si="7"/>
        <v>671.139281320338</v>
      </c>
      <c r="T9" s="37">
        <f t="shared" si="8"/>
        <v>0.22482159119175577</v>
      </c>
      <c r="U9" s="38">
        <f t="shared" si="9"/>
        <v>0.39916819684347338</v>
      </c>
      <c r="V9" s="37">
        <f t="shared" si="10"/>
        <v>1.0995638465512703E-2</v>
      </c>
      <c r="W9" s="37">
        <f t="shared" si="11"/>
        <v>1362.1465873972725</v>
      </c>
      <c r="X9" s="37">
        <f t="shared" si="12"/>
        <v>701.09731106408799</v>
      </c>
      <c r="Y9" s="39">
        <f t="shared" si="13"/>
        <v>2127.6021878355787</v>
      </c>
      <c r="AB9">
        <v>2.7895736333545198</v>
      </c>
      <c r="AC9">
        <v>18.746136590142399</v>
      </c>
    </row>
    <row r="10" spans="1:37" x14ac:dyDescent="0.25">
      <c r="A10" s="40" t="s">
        <v>785</v>
      </c>
      <c r="B10">
        <v>0</v>
      </c>
      <c r="C10">
        <f t="shared" si="3"/>
        <v>1.5453716009112459</v>
      </c>
      <c r="D10">
        <v>43.2594120103252</v>
      </c>
      <c r="E10">
        <v>27.992886620160998</v>
      </c>
      <c r="F10">
        <v>375.70284640773701</v>
      </c>
      <c r="G10">
        <v>93.270190810747195</v>
      </c>
      <c r="H10">
        <v>38.723109926274702</v>
      </c>
      <c r="I10">
        <v>356.89510380996398</v>
      </c>
      <c r="J10">
        <v>14213.76</v>
      </c>
      <c r="K10">
        <v>21623.142</v>
      </c>
      <c r="L10">
        <v>0.33333923297515899</v>
      </c>
      <c r="M10">
        <v>0.37553503578800601</v>
      </c>
      <c r="N10">
        <v>0.72044847224259401</v>
      </c>
      <c r="O10">
        <v>0.97843250807991899</v>
      </c>
      <c r="P10" s="37">
        <f t="shared" si="4"/>
        <v>3.2231744508681652</v>
      </c>
      <c r="Q10" s="41">
        <f t="shared" si="5"/>
        <v>0.11514262514630323</v>
      </c>
      <c r="R10" s="37">
        <f t="shared" si="6"/>
        <v>328.57034664750984</v>
      </c>
      <c r="S10" s="39">
        <f t="shared" si="7"/>
        <v>772.45131212822514</v>
      </c>
      <c r="T10" s="37">
        <f t="shared" si="8"/>
        <v>0.14179235493186243</v>
      </c>
      <c r="U10" s="38">
        <f t="shared" si="9"/>
        <v>0.28471370251487033</v>
      </c>
      <c r="V10" s="37">
        <f t="shared" si="10"/>
        <v>3.0891429673046124E-2</v>
      </c>
      <c r="W10" s="37">
        <f t="shared" si="11"/>
        <v>260.30053900537467</v>
      </c>
      <c r="X10" s="37">
        <f t="shared" si="12"/>
        <v>202.05017129295248</v>
      </c>
      <c r="Y10" s="39">
        <f t="shared" si="13"/>
        <v>468.60146833478359</v>
      </c>
      <c r="AB10">
        <v>2.7616525533825702</v>
      </c>
      <c r="AC10">
        <v>25.728428012994801</v>
      </c>
    </row>
    <row r="11" spans="1:37" x14ac:dyDescent="0.25">
      <c r="A11" s="40" t="s">
        <v>777</v>
      </c>
      <c r="B11">
        <v>0</v>
      </c>
      <c r="C11">
        <f t="shared" si="3"/>
        <v>0.88799132274345638</v>
      </c>
      <c r="D11">
        <v>35.4496043676669</v>
      </c>
      <c r="E11">
        <v>39.921115735844197</v>
      </c>
      <c r="F11">
        <v>225.21470564761299</v>
      </c>
      <c r="G11">
        <v>141.157275768885</v>
      </c>
      <c r="H11">
        <v>37.032731590977797</v>
      </c>
      <c r="I11">
        <v>139.38915863065</v>
      </c>
      <c r="J11">
        <v>9701.0560000000005</v>
      </c>
      <c r="K11">
        <v>11920.805</v>
      </c>
      <c r="L11">
        <v>0.30699439164399001</v>
      </c>
      <c r="M11">
        <v>0.38194209669701201</v>
      </c>
      <c r="N11">
        <v>0.99999997911504401</v>
      </c>
      <c r="O11">
        <v>0.99999999999997802</v>
      </c>
      <c r="P11" s="37">
        <f t="shared" si="4"/>
        <v>6.2837271424265788</v>
      </c>
      <c r="Q11" s="41">
        <f t="shared" si="5"/>
        <v>0.17725803304473209</v>
      </c>
      <c r="R11" s="37">
        <f t="shared" si="6"/>
        <v>273.65766622908211</v>
      </c>
      <c r="S11" s="39">
        <f t="shared" si="7"/>
        <v>298.60901380811356</v>
      </c>
      <c r="T11" s="37">
        <f t="shared" si="8"/>
        <v>9.3689821711019153E-2</v>
      </c>
      <c r="U11" s="38">
        <f t="shared" si="9"/>
        <v>0.29770960786176504</v>
      </c>
      <c r="V11" s="37">
        <f t="shared" si="10"/>
        <v>7.9095104011738623E-2</v>
      </c>
      <c r="W11" s="37">
        <f t="shared" si="11"/>
        <v>213.30736354503705</v>
      </c>
      <c r="X11" s="37">
        <f t="shared" si="12"/>
        <v>288.14707043552158</v>
      </c>
      <c r="Y11" s="39">
        <f t="shared" si="13"/>
        <v>495.68688714336702</v>
      </c>
      <c r="AB11">
        <v>2.7640863710792201</v>
      </c>
      <c r="AC11">
        <v>27.005183149483901</v>
      </c>
    </row>
    <row r="12" spans="1:37" x14ac:dyDescent="0.25">
      <c r="A12" s="40" t="s">
        <v>806</v>
      </c>
      <c r="B12">
        <v>0</v>
      </c>
      <c r="C12">
        <f t="shared" si="3"/>
        <v>1.3674478674140405</v>
      </c>
      <c r="D12">
        <v>40.1185126025714</v>
      </c>
      <c r="E12">
        <v>29.338239181606902</v>
      </c>
      <c r="F12">
        <v>673.65682514261903</v>
      </c>
      <c r="G12">
        <v>65.892165824519907</v>
      </c>
      <c r="H12">
        <v>42.529494202109802</v>
      </c>
      <c r="I12">
        <v>103.513480452948</v>
      </c>
      <c r="J12">
        <v>14264.703</v>
      </c>
      <c r="K12">
        <v>19746.190999999999</v>
      </c>
      <c r="L12">
        <v>0.354803008792268</v>
      </c>
      <c r="M12">
        <v>0.34116066038672099</v>
      </c>
      <c r="N12">
        <v>0.60366192695727405</v>
      </c>
      <c r="O12">
        <v>0.98859509101330001</v>
      </c>
      <c r="P12" s="37">
        <f t="shared" si="4"/>
        <v>1.7471900742568267</v>
      </c>
      <c r="Q12" s="41">
        <f t="shared" si="5"/>
        <v>5.9553337998287131E-2</v>
      </c>
      <c r="R12" s="37">
        <f t="shared" si="6"/>
        <v>355.56410431541525</v>
      </c>
      <c r="S12" s="39">
        <f t="shared" si="7"/>
        <v>673.05303763354448</v>
      </c>
      <c r="T12" s="37">
        <f t="shared" si="8"/>
        <v>0.20070671277098451</v>
      </c>
      <c r="U12" s="38">
        <f t="shared" si="9"/>
        <v>0.25923186265998599</v>
      </c>
      <c r="V12" s="37">
        <f t="shared" si="10"/>
        <v>0.10650786691508654</v>
      </c>
      <c r="W12" s="37">
        <f t="shared" si="11"/>
        <v>241.40111872188041</v>
      </c>
      <c r="X12" s="37">
        <f t="shared" si="12"/>
        <v>211.76080668322271</v>
      </c>
      <c r="Y12" s="39">
        <f t="shared" si="13"/>
        <v>456.7927841966445</v>
      </c>
      <c r="AB12">
        <v>2.77525404181337</v>
      </c>
      <c r="AC12">
        <v>10.8292216237391</v>
      </c>
    </row>
    <row r="13" spans="1:37" x14ac:dyDescent="0.25">
      <c r="A13" s="40" t="s">
        <v>780</v>
      </c>
      <c r="B13">
        <v>0</v>
      </c>
      <c r="C13">
        <f t="shared" si="3"/>
        <v>1.5459030895462706</v>
      </c>
      <c r="D13">
        <v>33.853112985600397</v>
      </c>
      <c r="E13">
        <v>21.898599734047</v>
      </c>
      <c r="F13">
        <v>254.90772906448899</v>
      </c>
      <c r="G13">
        <v>49.680779713965201</v>
      </c>
      <c r="H13">
        <v>21.4781896393424</v>
      </c>
      <c r="I13">
        <v>48.5126879275766</v>
      </c>
      <c r="J13">
        <v>14783.934999999999</v>
      </c>
      <c r="K13">
        <v>14798.880999999999</v>
      </c>
      <c r="L13">
        <v>0.34380817990338802</v>
      </c>
      <c r="M13">
        <v>0.33834957218488798</v>
      </c>
      <c r="N13">
        <v>0.69725361986642198</v>
      </c>
      <c r="O13">
        <v>0.83025396053996303</v>
      </c>
      <c r="P13" s="37">
        <f t="shared" si="4"/>
        <v>2.9082514435471736</v>
      </c>
      <c r="Q13" s="41">
        <f t="shared" si="5"/>
        <v>0.13280536102157936</v>
      </c>
      <c r="R13" s="37">
        <f t="shared" si="6"/>
        <v>436.70828754473558</v>
      </c>
      <c r="S13" s="39">
        <f t="shared" si="7"/>
        <v>675.79120033831828</v>
      </c>
      <c r="T13" s="37">
        <f t="shared" si="8"/>
        <v>0.26619952577520578</v>
      </c>
      <c r="U13" s="38">
        <f t="shared" si="9"/>
        <v>0.51331141893845167</v>
      </c>
      <c r="V13" s="37">
        <f t="shared" si="10"/>
        <v>0.22726013484264057</v>
      </c>
      <c r="W13" s="37">
        <f t="shared" si="11"/>
        <v>203.70095541424325</v>
      </c>
      <c r="X13" s="37">
        <f t="shared" si="12"/>
        <v>158.06214940881836</v>
      </c>
      <c r="Y13" s="39">
        <f t="shared" si="13"/>
        <v>366.65953161864377</v>
      </c>
      <c r="AB13">
        <v>2.78395944262763</v>
      </c>
      <c r="AC13">
        <v>26.7863961116424</v>
      </c>
    </row>
    <row r="14" spans="1:37" x14ac:dyDescent="0.25">
      <c r="A14" s="40" t="s">
        <v>781</v>
      </c>
      <c r="B14">
        <v>0</v>
      </c>
      <c r="C14">
        <f t="shared" si="3"/>
        <v>2.2125786301230792</v>
      </c>
      <c r="D14">
        <v>44.007735459318198</v>
      </c>
      <c r="E14">
        <v>19.889795038321498</v>
      </c>
      <c r="F14">
        <v>268.08856623140503</v>
      </c>
      <c r="G14">
        <v>49.823049232773599</v>
      </c>
      <c r="H14">
        <v>19.762443521402499</v>
      </c>
      <c r="I14">
        <v>34.513448743515099</v>
      </c>
      <c r="J14">
        <v>19386.866999999998</v>
      </c>
      <c r="K14">
        <v>12972.6</v>
      </c>
      <c r="L14">
        <v>0.36957291321622598</v>
      </c>
      <c r="M14">
        <v>0.28901168200168198</v>
      </c>
      <c r="N14">
        <v>0.84932456431617398</v>
      </c>
      <c r="O14">
        <v>0.82258912549926599</v>
      </c>
      <c r="P14" s="37">
        <f t="shared" si="4"/>
        <v>3.264983847281941</v>
      </c>
      <c r="Q14" s="41">
        <f t="shared" si="5"/>
        <v>0.16415372008566828</v>
      </c>
      <c r="R14" s="37">
        <f t="shared" si="6"/>
        <v>440.53316530957795</v>
      </c>
      <c r="S14" s="39">
        <f t="shared" si="7"/>
        <v>652.22391558112099</v>
      </c>
      <c r="T14" s="37">
        <f t="shared" si="8"/>
        <v>0.26543939408872219</v>
      </c>
      <c r="U14" s="38">
        <f t="shared" si="9"/>
        <v>0.55787635714480599</v>
      </c>
      <c r="V14" s="37">
        <f t="shared" si="10"/>
        <v>0.31944069345059406</v>
      </c>
      <c r="W14" s="37">
        <f t="shared" si="11"/>
        <v>264.80335095013129</v>
      </c>
      <c r="X14" s="37">
        <f t="shared" si="12"/>
        <v>143.56277539381045</v>
      </c>
      <c r="Y14" s="39">
        <f t="shared" si="13"/>
        <v>420.23172851506166</v>
      </c>
      <c r="AB14">
        <v>2.79596649481139</v>
      </c>
      <c r="AC14">
        <v>22.317351733157601</v>
      </c>
    </row>
    <row r="15" spans="1:37" x14ac:dyDescent="0.25">
      <c r="A15" s="40" t="s">
        <v>782</v>
      </c>
      <c r="B15">
        <v>0</v>
      </c>
      <c r="C15">
        <f t="shared" si="3"/>
        <v>1.5843578468976125</v>
      </c>
      <c r="D15">
        <v>39.289866190907702</v>
      </c>
      <c r="E15">
        <v>24.798606115305699</v>
      </c>
      <c r="F15">
        <v>321.27122325460101</v>
      </c>
      <c r="G15">
        <v>64.922682398056807</v>
      </c>
      <c r="H15">
        <v>19.037935781800901</v>
      </c>
      <c r="I15">
        <v>294.74480880186098</v>
      </c>
      <c r="J15">
        <v>21238.321</v>
      </c>
      <c r="K15">
        <v>22370.025000000001</v>
      </c>
      <c r="L15">
        <v>0.26167612267134799</v>
      </c>
      <c r="M15">
        <v>0.35409524309668799</v>
      </c>
      <c r="N15">
        <v>0.63997451029029395</v>
      </c>
      <c r="O15">
        <v>0.82262179945762304</v>
      </c>
      <c r="P15" s="37">
        <f t="shared" si="4"/>
        <v>3.0327456848484875</v>
      </c>
      <c r="Q15" s="41">
        <f t="shared" si="5"/>
        <v>0.12229500604780673</v>
      </c>
      <c r="R15" s="37">
        <f t="shared" si="6"/>
        <v>540.55467882746018</v>
      </c>
      <c r="S15" s="39">
        <f t="shared" si="7"/>
        <v>902.06783784485458</v>
      </c>
      <c r="T15" s="37">
        <f t="shared" si="8"/>
        <v>0.20370384450405637</v>
      </c>
      <c r="U15" s="38">
        <f t="shared" si="9"/>
        <v>0.57910690141833665</v>
      </c>
      <c r="V15" s="37">
        <f t="shared" si="10"/>
        <v>3.7405238941498831E-2</v>
      </c>
      <c r="W15" s="37">
        <f t="shared" si="11"/>
        <v>236.41498743675228</v>
      </c>
      <c r="X15" s="37">
        <f t="shared" si="12"/>
        <v>178.99413809704339</v>
      </c>
      <c r="Y15" s="39">
        <f t="shared" si="13"/>
        <v>421.4874860637151</v>
      </c>
      <c r="AB15">
        <v>2.7806067651209898</v>
      </c>
      <c r="AC15">
        <v>31.496588586376902</v>
      </c>
    </row>
    <row r="16" spans="1:37" x14ac:dyDescent="0.25">
      <c r="A16" s="40" t="s">
        <v>775</v>
      </c>
      <c r="B16">
        <v>0</v>
      </c>
      <c r="C16">
        <f t="shared" si="3"/>
        <v>0.70600361334481732</v>
      </c>
      <c r="D16">
        <v>72.666738816159295</v>
      </c>
      <c r="E16">
        <v>102.926865305813</v>
      </c>
      <c r="F16">
        <v>1344.37986528898</v>
      </c>
      <c r="G16">
        <v>91.294151837144597</v>
      </c>
      <c r="H16">
        <v>34.744137979874701</v>
      </c>
      <c r="I16">
        <v>949.57458584695496</v>
      </c>
      <c r="J16">
        <v>26175.359</v>
      </c>
      <c r="K16">
        <v>30535.603999999999</v>
      </c>
      <c r="L16">
        <v>0.37883280130809199</v>
      </c>
      <c r="M16">
        <v>0.28261009647506902</v>
      </c>
      <c r="N16">
        <v>0.81304297458132002</v>
      </c>
      <c r="O16">
        <v>0.99995859338123505</v>
      </c>
      <c r="P16" s="37">
        <f t="shared" si="4"/>
        <v>5.5634272957039572</v>
      </c>
      <c r="Q16" s="41">
        <f t="shared" si="5"/>
        <v>7.6560850071708292E-2</v>
      </c>
      <c r="R16" s="37">
        <f t="shared" si="6"/>
        <v>360.21100473796474</v>
      </c>
      <c r="S16" s="39">
        <f t="shared" si="7"/>
        <v>296.67282598448514</v>
      </c>
      <c r="T16" s="37">
        <f t="shared" si="8"/>
        <v>0.14486141482086898</v>
      </c>
      <c r="U16" s="38">
        <f t="shared" si="9"/>
        <v>0.31731971610250198</v>
      </c>
      <c r="V16" s="37">
        <f t="shared" si="10"/>
        <v>1.1610462373702283E-2</v>
      </c>
      <c r="W16" s="37">
        <f t="shared" si="11"/>
        <v>437.2503092990342</v>
      </c>
      <c r="X16" s="37">
        <f t="shared" si="12"/>
        <v>742.91697915527641</v>
      </c>
      <c r="Y16" s="39">
        <f t="shared" si="13"/>
        <v>1154.8177715426984</v>
      </c>
      <c r="AB16">
        <v>2.7849547748369301</v>
      </c>
      <c r="AC16">
        <v>28.6251708508306</v>
      </c>
    </row>
    <row r="17" spans="1:29" x14ac:dyDescent="0.25">
      <c r="A17" s="40" t="s">
        <v>783</v>
      </c>
      <c r="B17">
        <v>0</v>
      </c>
      <c r="C17">
        <f t="shared" si="3"/>
        <v>0.71595514125800774</v>
      </c>
      <c r="D17">
        <v>69.832099605384101</v>
      </c>
      <c r="E17">
        <v>97.536976245022601</v>
      </c>
      <c r="F17">
        <v>862.51364273252602</v>
      </c>
      <c r="G17">
        <v>46.814576093905302</v>
      </c>
      <c r="H17">
        <v>31.793500020852498</v>
      </c>
      <c r="I17">
        <v>404.44889486271001</v>
      </c>
      <c r="J17">
        <v>27832.989000000001</v>
      </c>
      <c r="K17">
        <v>28168.304</v>
      </c>
      <c r="L17">
        <v>0.462568790502288</v>
      </c>
      <c r="M17">
        <v>0.31027829988977401</v>
      </c>
      <c r="N17">
        <v>0.69224118095545695</v>
      </c>
      <c r="O17">
        <v>0.72728576194004002</v>
      </c>
      <c r="P17" s="37">
        <f t="shared" si="4"/>
        <v>7.8969322952061693</v>
      </c>
      <c r="Q17" s="41">
        <f t="shared" si="5"/>
        <v>0.11308456053635985</v>
      </c>
      <c r="R17" s="37">
        <f t="shared" si="6"/>
        <v>398.57012974380137</v>
      </c>
      <c r="S17" s="39">
        <f t="shared" si="7"/>
        <v>288.79615797437083</v>
      </c>
      <c r="T17" s="37">
        <f t="shared" si="8"/>
        <v>0.2824974848319034</v>
      </c>
      <c r="U17" s="38">
        <f t="shared" si="9"/>
        <v>0.34676899343479012</v>
      </c>
      <c r="V17" s="37">
        <f t="shared" si="10"/>
        <v>2.725931542906658E-2</v>
      </c>
      <c r="W17" s="37">
        <f t="shared" si="11"/>
        <v>420.19371790860009</v>
      </c>
      <c r="X17" s="37">
        <f t="shared" si="12"/>
        <v>704.01323825996008</v>
      </c>
      <c r="Y17" s="39">
        <f t="shared" si="13"/>
        <v>1100.7279232361402</v>
      </c>
      <c r="AB17">
        <v>2.7974494268550001</v>
      </c>
      <c r="AC17">
        <v>25.971782813953499</v>
      </c>
    </row>
    <row r="18" spans="1:29" x14ac:dyDescent="0.25">
      <c r="A18" s="40" t="s">
        <v>805</v>
      </c>
      <c r="B18">
        <v>0</v>
      </c>
      <c r="C18">
        <f t="shared" si="3"/>
        <v>0.75261803491488832</v>
      </c>
      <c r="D18">
        <v>30.6402258037288</v>
      </c>
      <c r="E18">
        <v>40.711522156380198</v>
      </c>
      <c r="F18">
        <v>249.29984013262001</v>
      </c>
      <c r="G18">
        <v>49.3250045270063</v>
      </c>
      <c r="H18">
        <v>31.076037595426001</v>
      </c>
      <c r="I18">
        <v>340.404194720715</v>
      </c>
      <c r="J18">
        <v>14288.66</v>
      </c>
      <c r="K18">
        <v>10433.34</v>
      </c>
      <c r="L18">
        <v>0.47479317706832802</v>
      </c>
      <c r="M18">
        <v>0.33700285952360098</v>
      </c>
      <c r="N18">
        <v>0.66987819642219104</v>
      </c>
      <c r="O18">
        <v>0.73033194710775096</v>
      </c>
      <c r="P18" s="37">
        <f t="shared" si="4"/>
        <v>5.0036543586286006</v>
      </c>
      <c r="Q18" s="41">
        <f t="shared" si="5"/>
        <v>0.1633034426926343</v>
      </c>
      <c r="R18" s="37">
        <f t="shared" si="6"/>
        <v>466.33664162687484</v>
      </c>
      <c r="S18" s="39">
        <f t="shared" si="7"/>
        <v>256.27486881781738</v>
      </c>
      <c r="T18" s="37">
        <f t="shared" si="8"/>
        <v>0.2681195901920107</v>
      </c>
      <c r="U18" s="38">
        <f t="shared" si="9"/>
        <v>0.35477496016489368</v>
      </c>
      <c r="V18" s="37">
        <f t="shared" si="10"/>
        <v>3.2387967513283648E-2</v>
      </c>
      <c r="W18" s="37">
        <f t="shared" si="11"/>
        <v>184.36837028791228</v>
      </c>
      <c r="X18" s="37">
        <f t="shared" si="12"/>
        <v>293.85215383143435</v>
      </c>
      <c r="Y18" s="39">
        <f t="shared" si="13"/>
        <v>469.2555118222482</v>
      </c>
      <c r="AB18">
        <v>2.8213778553944699</v>
      </c>
      <c r="AC18">
        <v>28.452326715069098</v>
      </c>
    </row>
    <row r="19" spans="1:29" x14ac:dyDescent="0.25">
      <c r="A19" s="40" t="s">
        <v>799</v>
      </c>
      <c r="B19">
        <v>0</v>
      </c>
      <c r="C19">
        <f t="shared" si="3"/>
        <v>0.81728570918690768</v>
      </c>
      <c r="D19">
        <v>22.053924218102999</v>
      </c>
      <c r="E19">
        <v>26.984350723621201</v>
      </c>
      <c r="F19">
        <v>260.897901652222</v>
      </c>
      <c r="G19">
        <v>63.633183940074098</v>
      </c>
      <c r="H19">
        <v>51.120903541883798</v>
      </c>
      <c r="I19">
        <v>260.52184639288902</v>
      </c>
      <c r="J19">
        <v>6747.8</v>
      </c>
      <c r="K19">
        <v>5954.84</v>
      </c>
      <c r="L19">
        <v>0.41868111106910499</v>
      </c>
      <c r="M19">
        <v>0.41149950979084099</v>
      </c>
      <c r="N19">
        <v>0.68261225905973999</v>
      </c>
      <c r="O19">
        <v>0.98302401902584902</v>
      </c>
      <c r="P19" s="37">
        <f t="shared" si="4"/>
        <v>2.2810103958855903</v>
      </c>
      <c r="Q19" s="41">
        <f t="shared" si="5"/>
        <v>0.10342877636322062</v>
      </c>
      <c r="R19" s="37">
        <f t="shared" si="6"/>
        <v>305.96822285537093</v>
      </c>
      <c r="S19" s="39">
        <f t="shared" si="7"/>
        <v>220.67753495315088</v>
      </c>
      <c r="T19" s="37">
        <f t="shared" si="8"/>
        <v>0.20783181323214173</v>
      </c>
      <c r="U19" s="38">
        <f t="shared" si="9"/>
        <v>0.21566520221942323</v>
      </c>
      <c r="V19" s="37">
        <f t="shared" si="10"/>
        <v>4.2318907810032044E-2</v>
      </c>
      <c r="W19" s="37">
        <f t="shared" si="11"/>
        <v>132.70287538318166</v>
      </c>
      <c r="X19" s="37">
        <f t="shared" si="12"/>
        <v>194.77064869794455</v>
      </c>
      <c r="Y19" s="39">
        <f t="shared" si="13"/>
        <v>322.50759742457984</v>
      </c>
      <c r="AB19">
        <v>2.7769746802425002</v>
      </c>
      <c r="AC19">
        <v>29.253951460579501</v>
      </c>
    </row>
    <row r="20" spans="1:29" x14ac:dyDescent="0.25">
      <c r="A20" s="40" t="s">
        <v>786</v>
      </c>
      <c r="B20">
        <v>0</v>
      </c>
      <c r="C20">
        <f t="shared" si="3"/>
        <v>1.0810797908772514</v>
      </c>
      <c r="D20">
        <v>75.852239541403705</v>
      </c>
      <c r="E20">
        <v>70.163405311510601</v>
      </c>
      <c r="F20">
        <v>456.296576176717</v>
      </c>
      <c r="G20">
        <v>84.902940893029296</v>
      </c>
      <c r="H20">
        <v>36.946236657252399</v>
      </c>
      <c r="I20">
        <v>383.328645888258</v>
      </c>
      <c r="J20">
        <v>37948.76</v>
      </c>
      <c r="K20">
        <v>26346.528999999999</v>
      </c>
      <c r="L20">
        <v>0.30256702782337203</v>
      </c>
      <c r="M20">
        <v>0.21062587571910599</v>
      </c>
      <c r="N20">
        <v>0.94334740508908299</v>
      </c>
      <c r="O20">
        <v>0.99999999998677502</v>
      </c>
      <c r="P20" s="37">
        <f t="shared" si="4"/>
        <v>11.663579576516801</v>
      </c>
      <c r="Q20" s="41">
        <f t="shared" si="5"/>
        <v>0.16623451391409791</v>
      </c>
      <c r="R20" s="37">
        <f t="shared" si="6"/>
        <v>500.29847805991005</v>
      </c>
      <c r="S20" s="39">
        <f t="shared" si="7"/>
        <v>375.50242726998516</v>
      </c>
      <c r="T20" s="37">
        <f t="shared" si="8"/>
        <v>0.15576610021862977</v>
      </c>
      <c r="U20" s="38">
        <f t="shared" si="9"/>
        <v>0.29840657662316561</v>
      </c>
      <c r="V20" s="37">
        <f t="shared" si="10"/>
        <v>2.8761221260812934E-2</v>
      </c>
      <c r="W20" s="37">
        <f t="shared" si="11"/>
        <v>456.41810463534665</v>
      </c>
      <c r="X20" s="37">
        <f t="shared" si="12"/>
        <v>506.43323262979851</v>
      </c>
      <c r="Y20" s="39">
        <f t="shared" si="13"/>
        <v>960.29386971454448</v>
      </c>
      <c r="AB20">
        <v>2.85257150509053</v>
      </c>
      <c r="AC20">
        <v>30.055576206089899</v>
      </c>
    </row>
    <row r="21" spans="1:29" x14ac:dyDescent="0.25">
      <c r="A21" s="40" t="s">
        <v>787</v>
      </c>
      <c r="B21">
        <v>0</v>
      </c>
      <c r="C21">
        <f t="shared" si="3"/>
        <v>0.75386323560789747</v>
      </c>
      <c r="D21">
        <v>47.241439847465799</v>
      </c>
      <c r="E21">
        <v>62.665796149843302</v>
      </c>
      <c r="F21">
        <v>472.65065391047199</v>
      </c>
      <c r="G21">
        <v>49.913142690433901</v>
      </c>
      <c r="H21">
        <v>21.917784918628801</v>
      </c>
      <c r="I21">
        <v>784.01854362012295</v>
      </c>
      <c r="J21">
        <v>30110.423999999999</v>
      </c>
      <c r="K21">
        <v>21548.74</v>
      </c>
      <c r="L21">
        <v>0.365185936905358</v>
      </c>
      <c r="M21">
        <v>0.279595065271599</v>
      </c>
      <c r="N21">
        <v>0.94721359060602295</v>
      </c>
      <c r="O21">
        <v>0.59627107436950499</v>
      </c>
      <c r="P21" s="37">
        <f t="shared" si="4"/>
        <v>6.2634472518197981</v>
      </c>
      <c r="Q21" s="41">
        <f t="shared" si="5"/>
        <v>0.13258375003055273</v>
      </c>
      <c r="R21" s="37">
        <f t="shared" si="6"/>
        <v>637.37312192899287</v>
      </c>
      <c r="S21" s="39">
        <f t="shared" si="7"/>
        <v>343.86764908362034</v>
      </c>
      <c r="T21" s="37">
        <f t="shared" si="8"/>
        <v>0.26496027473210249</v>
      </c>
      <c r="U21" s="38">
        <f t="shared" si="9"/>
        <v>0.50301615975022229</v>
      </c>
      <c r="V21" s="37">
        <f t="shared" si="10"/>
        <v>1.406216739350733E-2</v>
      </c>
      <c r="W21" s="37">
        <f t="shared" si="11"/>
        <v>284.26119737249962</v>
      </c>
      <c r="X21" s="37">
        <f t="shared" si="12"/>
        <v>452.31615510370182</v>
      </c>
      <c r="Y21" s="39">
        <f t="shared" si="13"/>
        <v>722.82148308013393</v>
      </c>
      <c r="AB21">
        <v>2.8681683299385599</v>
      </c>
      <c r="AC21">
        <v>30.857200951600301</v>
      </c>
    </row>
    <row r="22" spans="1:29" x14ac:dyDescent="0.25">
      <c r="A22" s="40" t="s">
        <v>788</v>
      </c>
      <c r="B22">
        <v>0</v>
      </c>
      <c r="C22">
        <f t="shared" si="3"/>
        <v>0.80884820964610604</v>
      </c>
      <c r="D22">
        <v>28.223060609359798</v>
      </c>
      <c r="E22">
        <v>34.892901131237203</v>
      </c>
      <c r="F22">
        <v>309.50508375381798</v>
      </c>
      <c r="G22">
        <v>49.818607245414803</v>
      </c>
      <c r="H22">
        <v>35.808933231390398</v>
      </c>
      <c r="I22">
        <v>169.17009024863901</v>
      </c>
      <c r="J22">
        <v>21896.46</v>
      </c>
      <c r="K22">
        <v>14293.285</v>
      </c>
      <c r="L22">
        <v>0.39750788313878699</v>
      </c>
      <c r="M22">
        <v>0.23281853932880001</v>
      </c>
      <c r="N22">
        <v>0.67041551084733497</v>
      </c>
      <c r="O22">
        <v>0.99999999999997802</v>
      </c>
      <c r="P22" s="37">
        <f t="shared" si="4"/>
        <v>3.1818038383066094</v>
      </c>
      <c r="Q22" s="41">
        <f t="shared" si="5"/>
        <v>0.11273773182669661</v>
      </c>
      <c r="R22" s="37">
        <f t="shared" si="6"/>
        <v>775.83577143076866</v>
      </c>
      <c r="S22" s="39">
        <f t="shared" si="7"/>
        <v>409.63303527674316</v>
      </c>
      <c r="T22" s="37">
        <f t="shared" si="8"/>
        <v>0.26546306151939242</v>
      </c>
      <c r="U22" s="38">
        <f t="shared" si="9"/>
        <v>0.3078840670499336</v>
      </c>
      <c r="V22" s="37">
        <f t="shared" si="10"/>
        <v>6.5171094865504417E-2</v>
      </c>
      <c r="W22" s="37">
        <f t="shared" si="11"/>
        <v>169.82380359779853</v>
      </c>
      <c r="X22" s="37">
        <f t="shared" si="12"/>
        <v>251.85386366681124</v>
      </c>
      <c r="Y22" s="39">
        <f t="shared" si="13"/>
        <v>415.09162392623796</v>
      </c>
      <c r="AB22">
        <v>2.7837651547865798</v>
      </c>
      <c r="AC22">
        <v>31.6588256971107</v>
      </c>
    </row>
    <row r="23" spans="1:29" x14ac:dyDescent="0.25">
      <c r="A23" s="40" t="s">
        <v>789</v>
      </c>
      <c r="B23">
        <v>0</v>
      </c>
      <c r="C23">
        <f t="shared" si="3"/>
        <v>0.67577106245182572</v>
      </c>
      <c r="D23">
        <v>24.495994302576101</v>
      </c>
      <c r="E23">
        <v>36.248954214908203</v>
      </c>
      <c r="F23">
        <v>138.890759105005</v>
      </c>
      <c r="G23">
        <v>42.969589649488597</v>
      </c>
      <c r="H23">
        <v>25.739549351285198</v>
      </c>
      <c r="I23">
        <v>128.25755272511901</v>
      </c>
      <c r="J23">
        <v>19150.166000000001</v>
      </c>
      <c r="K23">
        <v>12533.851000000001</v>
      </c>
      <c r="L23">
        <v>0.36268014316754199</v>
      </c>
      <c r="M23">
        <v>0.219015455272312</v>
      </c>
      <c r="N23">
        <v>0.66159406894290196</v>
      </c>
      <c r="O23">
        <v>0.99999999999974398</v>
      </c>
      <c r="P23" s="37">
        <f t="shared" si="4"/>
        <v>6.3931839788665634</v>
      </c>
      <c r="Q23" s="41">
        <f t="shared" si="5"/>
        <v>0.26098895598592747</v>
      </c>
      <c r="R23" s="37">
        <f t="shared" si="6"/>
        <v>781.76724583847943</v>
      </c>
      <c r="S23" s="39">
        <f t="shared" si="7"/>
        <v>345.77138213949274</v>
      </c>
      <c r="T23" s="37">
        <f t="shared" si="8"/>
        <v>0.30777580395528392</v>
      </c>
      <c r="U23" s="38">
        <f t="shared" si="9"/>
        <v>0.4283291773890171</v>
      </c>
      <c r="V23" s="37">
        <f t="shared" si="10"/>
        <v>8.5959850049756731E-2</v>
      </c>
      <c r="W23" s="37">
        <f t="shared" si="11"/>
        <v>147.39729978094107</v>
      </c>
      <c r="X23" s="37">
        <f t="shared" si="12"/>
        <v>261.6417344768451</v>
      </c>
      <c r="Y23" s="39">
        <f t="shared" si="13"/>
        <v>399.49829852976558</v>
      </c>
      <c r="AB23">
        <v>2.8993619796346102</v>
      </c>
      <c r="AC23">
        <v>32.460450442621102</v>
      </c>
    </row>
    <row r="24" spans="1:29" x14ac:dyDescent="0.25">
      <c r="A24" s="40" t="s">
        <v>790</v>
      </c>
      <c r="B24">
        <v>0</v>
      </c>
      <c r="C24">
        <f t="shared" si="3"/>
        <v>1.6630696359525965</v>
      </c>
      <c r="D24">
        <v>74.502918257215399</v>
      </c>
      <c r="E24">
        <v>44.798435763960399</v>
      </c>
      <c r="F24">
        <v>530.02210983514203</v>
      </c>
      <c r="G24">
        <v>80.1268964135527</v>
      </c>
      <c r="H24">
        <v>46.825859397267799</v>
      </c>
      <c r="I24">
        <v>610.53272557558205</v>
      </c>
      <c r="J24">
        <v>36470.32</v>
      </c>
      <c r="K24">
        <v>14737.42</v>
      </c>
      <c r="L24">
        <v>0.36178384727658602</v>
      </c>
      <c r="M24">
        <v>0.26435085959381299</v>
      </c>
      <c r="N24">
        <v>0.88743838254600804</v>
      </c>
      <c r="O24">
        <v>0.99999999999997802</v>
      </c>
      <c r="P24" s="37">
        <f t="shared" si="4"/>
        <v>6.2971225838325635</v>
      </c>
      <c r="Q24" s="41">
        <f t="shared" si="5"/>
        <v>0.14056567994944355</v>
      </c>
      <c r="R24" s="37">
        <f t="shared" si="6"/>
        <v>489.51532172322595</v>
      </c>
      <c r="S24" s="39">
        <f t="shared" si="7"/>
        <v>328.97175422932986</v>
      </c>
      <c r="T24" s="37">
        <f t="shared" si="8"/>
        <v>0.16505069573321349</v>
      </c>
      <c r="U24" s="38">
        <f t="shared" si="9"/>
        <v>0.23544682664475106</v>
      </c>
      <c r="V24" s="37">
        <f t="shared" si="10"/>
        <v>1.8058000068065374E-2</v>
      </c>
      <c r="W24" s="37">
        <f t="shared" si="11"/>
        <v>448.29896844639876</v>
      </c>
      <c r="X24" s="37">
        <f t="shared" si="12"/>
        <v>323.3511335428139</v>
      </c>
      <c r="Y24" s="39">
        <f t="shared" si="13"/>
        <v>784.60331446389637</v>
      </c>
      <c r="AB24">
        <v>2.7149588044826398</v>
      </c>
      <c r="AC24">
        <v>33.262075188131497</v>
      </c>
    </row>
    <row r="25" spans="1:29" x14ac:dyDescent="0.25">
      <c r="A25" s="40" t="s">
        <v>791</v>
      </c>
      <c r="B25">
        <v>0</v>
      </c>
      <c r="C25">
        <f t="shared" si="3"/>
        <v>1.9757548510750358</v>
      </c>
      <c r="D25">
        <v>71.126019684849098</v>
      </c>
      <c r="E25">
        <v>35.999415436661302</v>
      </c>
      <c r="F25">
        <v>3300.03192803303</v>
      </c>
      <c r="G25">
        <v>53.762756813843701</v>
      </c>
      <c r="H25">
        <v>53.9379141303355</v>
      </c>
      <c r="I25">
        <v>195.703165387035</v>
      </c>
      <c r="J25">
        <v>28700.433000000001</v>
      </c>
      <c r="K25">
        <v>11539.833000000001</v>
      </c>
      <c r="L25">
        <v>0.36295220996802302</v>
      </c>
      <c r="M25">
        <v>0.235656076856543</v>
      </c>
      <c r="N25">
        <v>0.66509281243525298</v>
      </c>
      <c r="O25">
        <v>0.99999999379343996</v>
      </c>
      <c r="P25" s="37">
        <f t="shared" si="4"/>
        <v>0.77590010849295155</v>
      </c>
      <c r="Q25" s="41">
        <f t="shared" si="5"/>
        <v>2.155313076841758E-2</v>
      </c>
      <c r="R25" s="37">
        <f t="shared" si="6"/>
        <v>403.51524135848166</v>
      </c>
      <c r="S25" s="39">
        <f t="shared" si="7"/>
        <v>320.55612181546689</v>
      </c>
      <c r="T25" s="37">
        <f t="shared" si="8"/>
        <v>0.24598812977154874</v>
      </c>
      <c r="U25" s="38">
        <f t="shared" si="9"/>
        <v>0.20440167510666438</v>
      </c>
      <c r="V25" s="37">
        <f t="shared" si="10"/>
        <v>5.6335317715460853E-2</v>
      </c>
      <c r="W25" s="37">
        <f t="shared" si="11"/>
        <v>427.97949396201079</v>
      </c>
      <c r="X25" s="37">
        <f t="shared" si="12"/>
        <v>259.84058572169289</v>
      </c>
      <c r="Y25" s="39">
        <f t="shared" si="13"/>
        <v>704.52655084539322</v>
      </c>
    </row>
    <row r="26" spans="1:29" x14ac:dyDescent="0.25">
      <c r="A26" s="40" t="s">
        <v>792</v>
      </c>
      <c r="B26">
        <v>0</v>
      </c>
      <c r="C26">
        <f t="shared" si="3"/>
        <v>0.79796646323164644</v>
      </c>
      <c r="D26">
        <v>16.930330520811101</v>
      </c>
      <c r="E26">
        <v>21.216844693254099</v>
      </c>
      <c r="F26">
        <v>186.974749829372</v>
      </c>
      <c r="G26">
        <v>75.4736184869639</v>
      </c>
      <c r="H26">
        <v>38.6497754179357</v>
      </c>
      <c r="I26">
        <v>348.792104029585</v>
      </c>
      <c r="J26">
        <v>11603.517</v>
      </c>
      <c r="K26">
        <v>5740.2227999999996</v>
      </c>
      <c r="L26">
        <v>0.35712854593014298</v>
      </c>
      <c r="M26">
        <v>0.26915830125113699</v>
      </c>
      <c r="N26">
        <v>0.78348936402523495</v>
      </c>
      <c r="O26">
        <v>0.99999999999997802</v>
      </c>
      <c r="P26" s="37">
        <f t="shared" si="4"/>
        <v>1.9211588387914003</v>
      </c>
      <c r="Q26" s="41">
        <f t="shared" si="5"/>
        <v>0.11347438471032054</v>
      </c>
      <c r="R26" s="37">
        <f t="shared" si="6"/>
        <v>685.36860433626646</v>
      </c>
      <c r="S26" s="39">
        <f t="shared" si="7"/>
        <v>270.55025773107087</v>
      </c>
      <c r="T26" s="37">
        <f t="shared" si="8"/>
        <v>0.17522679136265706</v>
      </c>
      <c r="U26" s="38">
        <f t="shared" si="9"/>
        <v>0.28525392142081551</v>
      </c>
      <c r="V26" s="37">
        <f t="shared" si="10"/>
        <v>3.1609087111286335E-2</v>
      </c>
      <c r="W26" s="37">
        <f t="shared" si="11"/>
        <v>101.87318678890999</v>
      </c>
      <c r="X26" s="37">
        <f t="shared" si="12"/>
        <v>153.14130202922621</v>
      </c>
      <c r="Y26" s="39">
        <f t="shared" si="13"/>
        <v>250.88064050872345</v>
      </c>
    </row>
    <row r="27" spans="1:29" x14ac:dyDescent="0.25">
      <c r="A27" s="40" t="s">
        <v>793</v>
      </c>
      <c r="B27">
        <v>0</v>
      </c>
      <c r="C27">
        <f t="shared" si="3"/>
        <v>0.77667733055885624</v>
      </c>
      <c r="D27">
        <v>40.100496507808202</v>
      </c>
      <c r="E27">
        <v>51.630831659466601</v>
      </c>
      <c r="F27">
        <v>429.52120098858501</v>
      </c>
      <c r="G27">
        <v>84.946964525774902</v>
      </c>
      <c r="H27">
        <v>38.661041032008796</v>
      </c>
      <c r="I27">
        <v>134.44159572345001</v>
      </c>
      <c r="J27">
        <v>21712.671999999999</v>
      </c>
      <c r="K27">
        <v>11987.142</v>
      </c>
      <c r="L27">
        <v>0.440863529286391</v>
      </c>
      <c r="M27">
        <v>0.320506480651715</v>
      </c>
      <c r="N27">
        <v>0.62625209312102803</v>
      </c>
      <c r="O27">
        <v>0.77265958620883102</v>
      </c>
      <c r="P27" s="37">
        <f t="shared" si="4"/>
        <v>4.8203021873900402</v>
      </c>
      <c r="Q27" s="41">
        <f t="shared" si="5"/>
        <v>0.12020554873806739</v>
      </c>
      <c r="R27" s="37">
        <f t="shared" si="6"/>
        <v>541.45643797134028</v>
      </c>
      <c r="S27" s="39">
        <f t="shared" si="7"/>
        <v>232.17022880943924</v>
      </c>
      <c r="T27" s="37">
        <f t="shared" si="8"/>
        <v>0.15568537467854104</v>
      </c>
      <c r="U27" s="38">
        <f t="shared" si="9"/>
        <v>0.28517080000179051</v>
      </c>
      <c r="V27" s="37">
        <f t="shared" si="10"/>
        <v>8.2005869840155121E-2</v>
      </c>
      <c r="W27" s="37">
        <f t="shared" si="11"/>
        <v>241.2927122743653</v>
      </c>
      <c r="X27" s="37">
        <f t="shared" si="12"/>
        <v>372.6667607505504</v>
      </c>
      <c r="Y27" s="39">
        <f t="shared" si="13"/>
        <v>603.28488901680146</v>
      </c>
    </row>
    <row r="28" spans="1:29" x14ac:dyDescent="0.25">
      <c r="A28" s="40" t="s">
        <v>794</v>
      </c>
      <c r="B28">
        <v>0</v>
      </c>
      <c r="C28">
        <f t="shared" si="3"/>
        <v>1.1652626531188772</v>
      </c>
      <c r="D28">
        <v>39.9148712306419</v>
      </c>
      <c r="E28">
        <v>34.253969372319602</v>
      </c>
      <c r="F28">
        <v>247.39550960254701</v>
      </c>
      <c r="G28">
        <v>56.649736545045798</v>
      </c>
      <c r="H28">
        <v>32.230555660851302</v>
      </c>
      <c r="I28">
        <v>378.45604242060301</v>
      </c>
      <c r="J28">
        <v>25581.775000000001</v>
      </c>
      <c r="K28">
        <v>14972.05</v>
      </c>
      <c r="L28">
        <v>0.39712740731223201</v>
      </c>
      <c r="M28">
        <v>0.222758730228307</v>
      </c>
      <c r="N28">
        <v>0.748508471028421</v>
      </c>
      <c r="O28">
        <v>0.79381131959204698</v>
      </c>
      <c r="P28" s="37">
        <f t="shared" si="4"/>
        <v>5.5265464552328822</v>
      </c>
      <c r="Q28" s="41">
        <f t="shared" si="5"/>
        <v>0.16134032220215758</v>
      </c>
      <c r="R28" s="37">
        <f t="shared" si="6"/>
        <v>640.90836851707923</v>
      </c>
      <c r="S28" s="39">
        <f t="shared" si="7"/>
        <v>437.08948990007593</v>
      </c>
      <c r="T28" s="37">
        <f t="shared" si="8"/>
        <v>0.23345210069042358</v>
      </c>
      <c r="U28" s="38">
        <f t="shared" si="9"/>
        <v>0.34206670576863379</v>
      </c>
      <c r="V28" s="37">
        <f t="shared" si="10"/>
        <v>2.9131520610647808E-2</v>
      </c>
      <c r="W28" s="37">
        <f t="shared" si="11"/>
        <v>240.17576783490139</v>
      </c>
      <c r="X28" s="37">
        <f t="shared" si="12"/>
        <v>247.24211093528584</v>
      </c>
      <c r="Y28" s="39">
        <f t="shared" si="13"/>
        <v>487.78254567587578</v>
      </c>
    </row>
    <row r="29" spans="1:29" x14ac:dyDescent="0.25">
      <c r="A29" s="40" t="s">
        <v>795</v>
      </c>
      <c r="B29">
        <v>0</v>
      </c>
      <c r="C29">
        <f t="shared" si="3"/>
        <v>0.91997380465186396</v>
      </c>
      <c r="D29">
        <v>32.531065566523203</v>
      </c>
      <c r="E29">
        <v>35.360860713673901</v>
      </c>
      <c r="F29">
        <v>281.072905419584</v>
      </c>
      <c r="G29">
        <v>67.314325311501193</v>
      </c>
      <c r="H29">
        <v>37.753705645020197</v>
      </c>
      <c r="I29">
        <v>277.75158126996803</v>
      </c>
      <c r="J29">
        <v>18227.960999999999</v>
      </c>
      <c r="K29">
        <v>8442.9812000000002</v>
      </c>
      <c r="L29">
        <v>0.54059241505578004</v>
      </c>
      <c r="M29">
        <v>0.27418101293156899</v>
      </c>
      <c r="N29">
        <v>0.52962190704829104</v>
      </c>
      <c r="O29">
        <v>0.999995237044775</v>
      </c>
      <c r="P29" s="37">
        <f t="shared" si="4"/>
        <v>4.0926267035523018</v>
      </c>
      <c r="Q29" s="41">
        <f t="shared" si="5"/>
        <v>0.12580672143011226</v>
      </c>
      <c r="R29" s="37">
        <f t="shared" si="6"/>
        <v>560.32474444236698</v>
      </c>
      <c r="S29" s="39">
        <f t="shared" si="7"/>
        <v>238.76628084268134</v>
      </c>
      <c r="T29" s="37">
        <f t="shared" si="8"/>
        <v>0.19646635302070542</v>
      </c>
      <c r="U29" s="38">
        <f t="shared" si="9"/>
        <v>0.29202431421335784</v>
      </c>
      <c r="V29" s="37">
        <f t="shared" si="10"/>
        <v>3.969374341485371E-2</v>
      </c>
      <c r="W29" s="37">
        <f t="shared" si="11"/>
        <v>195.7459315296301</v>
      </c>
      <c r="X29" s="37">
        <f t="shared" si="12"/>
        <v>255.23155440205025</v>
      </c>
      <c r="Y29" s="39">
        <f t="shared" si="13"/>
        <v>446.50147369933575</v>
      </c>
    </row>
    <row r="30" spans="1:29" x14ac:dyDescent="0.25">
      <c r="A30" s="40" t="s">
        <v>796</v>
      </c>
      <c r="B30">
        <v>0</v>
      </c>
      <c r="C30">
        <f t="shared" si="3"/>
        <v>1.0230342794207503</v>
      </c>
      <c r="D30">
        <v>15.4578429245688</v>
      </c>
      <c r="E30">
        <v>15.1097995790729</v>
      </c>
      <c r="F30">
        <v>86.920263149017003</v>
      </c>
      <c r="G30">
        <v>42.699639091548597</v>
      </c>
      <c r="H30">
        <v>30.058139074443201</v>
      </c>
      <c r="I30">
        <v>94.792633868948997</v>
      </c>
      <c r="J30">
        <v>13188.36</v>
      </c>
      <c r="K30">
        <v>5141.2960999999996</v>
      </c>
      <c r="L30">
        <v>0.39089514441376699</v>
      </c>
      <c r="M30">
        <v>0.21848692173439799</v>
      </c>
      <c r="N30">
        <v>0.66083264738754499</v>
      </c>
      <c r="O30">
        <v>0.99999999999997002</v>
      </c>
      <c r="P30" s="37">
        <f t="shared" si="4"/>
        <v>2.6871169052330011</v>
      </c>
      <c r="Q30" s="41">
        <f t="shared" si="5"/>
        <v>0.17783934797882181</v>
      </c>
      <c r="R30" s="37">
        <f t="shared" si="6"/>
        <v>853.18243071537051</v>
      </c>
      <c r="S30" s="39">
        <f t="shared" si="7"/>
        <v>340.26236238902226</v>
      </c>
      <c r="T30" s="37">
        <f t="shared" si="8"/>
        <v>0.30972158738029198</v>
      </c>
      <c r="U30" s="38">
        <f t="shared" si="9"/>
        <v>0.36678917389712773</v>
      </c>
      <c r="V30" s="37">
        <f t="shared" si="10"/>
        <v>0.11630650557976986</v>
      </c>
      <c r="W30" s="37">
        <f t="shared" si="11"/>
        <v>93.012934252673134</v>
      </c>
      <c r="X30" s="37">
        <f t="shared" si="12"/>
        <v>109.06119238717876</v>
      </c>
      <c r="Y30" s="39">
        <f t="shared" si="13"/>
        <v>201.03270260828495</v>
      </c>
    </row>
    <row r="31" spans="1:29" x14ac:dyDescent="0.25">
      <c r="A31" s="40" t="s">
        <v>797</v>
      </c>
      <c r="B31">
        <v>0</v>
      </c>
      <c r="C31">
        <f t="shared" si="3"/>
        <v>1.2657625477447081</v>
      </c>
      <c r="D31">
        <v>50.869642772335702</v>
      </c>
      <c r="E31">
        <v>40.188930272090502</v>
      </c>
      <c r="F31">
        <v>414.212369486971</v>
      </c>
      <c r="G31">
        <v>79.530609426635607</v>
      </c>
      <c r="H31">
        <v>62.021860798471799</v>
      </c>
      <c r="I31">
        <v>1475.69508747131</v>
      </c>
      <c r="J31">
        <v>20095.798999999999</v>
      </c>
      <c r="K31">
        <v>15013.835999999999</v>
      </c>
      <c r="L31">
        <v>0.42516368287046702</v>
      </c>
      <c r="M31">
        <v>0.30047158040865701</v>
      </c>
      <c r="N31">
        <v>0.83136468169764</v>
      </c>
      <c r="O31">
        <v>0.99999999999997802</v>
      </c>
      <c r="P31" s="37">
        <f t="shared" si="4"/>
        <v>4.9356240347811688</v>
      </c>
      <c r="Q31" s="41">
        <f t="shared" si="5"/>
        <v>0.12281053517387969</v>
      </c>
      <c r="R31" s="37">
        <f t="shared" si="6"/>
        <v>395.04501908805702</v>
      </c>
      <c r="S31" s="39">
        <f t="shared" si="7"/>
        <v>373.58137920945035</v>
      </c>
      <c r="T31" s="37">
        <f t="shared" si="8"/>
        <v>0.16628817628009795</v>
      </c>
      <c r="U31" s="38">
        <f t="shared" si="9"/>
        <v>0.17775990365435232</v>
      </c>
      <c r="V31" s="37">
        <f t="shared" si="10"/>
        <v>7.471055568052329E-3</v>
      </c>
      <c r="W31" s="37">
        <f t="shared" si="11"/>
        <v>306.09282043614871</v>
      </c>
      <c r="X31" s="37">
        <f t="shared" si="12"/>
        <v>290.08013198996434</v>
      </c>
      <c r="Y31" s="39">
        <f t="shared" si="13"/>
        <v>598.86041367416726</v>
      </c>
    </row>
    <row r="32" spans="1:29" x14ac:dyDescent="0.25">
      <c r="A32" s="40" t="s">
        <v>798</v>
      </c>
      <c r="B32">
        <v>0</v>
      </c>
      <c r="C32">
        <f t="shared" si="3"/>
        <v>1.4863104949082759</v>
      </c>
      <c r="D32">
        <v>19.025455911440499</v>
      </c>
      <c r="E32">
        <v>12.8004585694691</v>
      </c>
      <c r="F32">
        <v>182.144547707741</v>
      </c>
      <c r="G32">
        <v>48.128445175200703</v>
      </c>
      <c r="H32">
        <v>29.462968908433599</v>
      </c>
      <c r="I32">
        <v>119.07713589775901</v>
      </c>
      <c r="J32">
        <v>6568.3249999999998</v>
      </c>
      <c r="K32">
        <v>9583.1</v>
      </c>
      <c r="L32">
        <v>0.46077905354954302</v>
      </c>
      <c r="M32">
        <v>0.18858556312868099</v>
      </c>
      <c r="N32">
        <v>0.713176879328691</v>
      </c>
      <c r="O32">
        <v>0.99999971521095499</v>
      </c>
      <c r="P32" s="37">
        <f t="shared" si="4"/>
        <v>1.3370400773698541</v>
      </c>
      <c r="Q32" s="41">
        <f t="shared" si="5"/>
        <v>0.10445251395593619</v>
      </c>
      <c r="R32" s="37">
        <f t="shared" si="6"/>
        <v>345.23877012851483</v>
      </c>
      <c r="S32" s="39">
        <f t="shared" si="7"/>
        <v>748.65286645722563</v>
      </c>
      <c r="T32" s="37">
        <f t="shared" si="8"/>
        <v>0.27478552344372198</v>
      </c>
      <c r="U32" s="38">
        <f t="shared" si="9"/>
        <v>0.37419854171057954</v>
      </c>
      <c r="V32" s="37">
        <f t="shared" si="10"/>
        <v>9.258704382566095E-2</v>
      </c>
      <c r="W32" s="37">
        <f t="shared" si="11"/>
        <v>114.47997553431668</v>
      </c>
      <c r="X32" s="37">
        <f t="shared" si="12"/>
        <v>92.392573930794498</v>
      </c>
      <c r="Y32" s="39">
        <f t="shared" si="13"/>
        <v>209.30791768829317</v>
      </c>
    </row>
    <row r="33" spans="1:25" x14ac:dyDescent="0.25">
      <c r="A33" s="40" t="s">
        <v>802</v>
      </c>
      <c r="B33">
        <v>0</v>
      </c>
      <c r="C33">
        <f t="shared" si="3"/>
        <v>1.3390896521034736</v>
      </c>
      <c r="D33">
        <v>43.460684436078502</v>
      </c>
      <c r="E33">
        <v>32.455395624788402</v>
      </c>
      <c r="F33">
        <v>346.90268086304599</v>
      </c>
      <c r="G33">
        <v>74.688055196754604</v>
      </c>
      <c r="H33">
        <v>26.885582175618801</v>
      </c>
      <c r="I33">
        <v>193.81526548037701</v>
      </c>
      <c r="J33">
        <v>14294.097</v>
      </c>
      <c r="K33">
        <v>15863.097</v>
      </c>
      <c r="L33">
        <v>0.39098498342789101</v>
      </c>
      <c r="M33">
        <v>0.48064778649058898</v>
      </c>
      <c r="N33">
        <v>0.68823178697555298</v>
      </c>
      <c r="O33">
        <v>0.80548604706294902</v>
      </c>
      <c r="P33" s="37">
        <f t="shared" si="4"/>
        <v>4.0660790051774702</v>
      </c>
      <c r="Q33" s="41">
        <f t="shared" si="5"/>
        <v>0.12528206564433089</v>
      </c>
      <c r="R33" s="37">
        <f t="shared" si="6"/>
        <v>328.89719031055762</v>
      </c>
      <c r="S33" s="39">
        <f t="shared" si="7"/>
        <v>488.76609557901276</v>
      </c>
      <c r="T33" s="37">
        <f t="shared" si="8"/>
        <v>0.17706981344152958</v>
      </c>
      <c r="U33" s="38">
        <f t="shared" si="9"/>
        <v>0.4100710904448267</v>
      </c>
      <c r="V33" s="37">
        <f t="shared" si="10"/>
        <v>5.6884064176648839E-2</v>
      </c>
      <c r="W33" s="37">
        <f t="shared" si="11"/>
        <v>261.51163546914535</v>
      </c>
      <c r="X33" s="37">
        <f t="shared" si="12"/>
        <v>234.26016524662799</v>
      </c>
      <c r="Y33" s="39">
        <f t="shared" si="13"/>
        <v>499.27352900194393</v>
      </c>
    </row>
    <row r="34" spans="1:25" x14ac:dyDescent="0.25">
      <c r="A34" s="40" t="s">
        <v>803</v>
      </c>
      <c r="B34">
        <v>0</v>
      </c>
      <c r="C34">
        <f t="shared" si="3"/>
        <v>1.619497343002708</v>
      </c>
      <c r="D34">
        <v>48.030169337288598</v>
      </c>
      <c r="E34">
        <v>29.657454854625399</v>
      </c>
      <c r="F34">
        <v>298.73608074733602</v>
      </c>
      <c r="G34">
        <v>67.1954130718822</v>
      </c>
      <c r="H34">
        <v>38.555346314253498</v>
      </c>
      <c r="I34">
        <v>436.24299152399198</v>
      </c>
      <c r="J34">
        <v>13108.279</v>
      </c>
      <c r="K34">
        <v>19554.267</v>
      </c>
      <c r="L34">
        <v>0.269622761661091</v>
      </c>
      <c r="M34">
        <v>0.34025758475365597</v>
      </c>
      <c r="N34">
        <v>0.99274479341524302</v>
      </c>
      <c r="O34">
        <v>0.91414039760273902</v>
      </c>
      <c r="P34" s="37">
        <f t="shared" si="4"/>
        <v>4.7682642659606236</v>
      </c>
      <c r="Q34" s="41">
        <f t="shared" si="5"/>
        <v>0.16077793220401587</v>
      </c>
      <c r="R34" s="37">
        <f t="shared" si="6"/>
        <v>272.91760951222142</v>
      </c>
      <c r="S34" s="39">
        <f t="shared" si="7"/>
        <v>659.33732668062385</v>
      </c>
      <c r="T34" s="37">
        <f t="shared" si="8"/>
        <v>0.1968140293423388</v>
      </c>
      <c r="U34" s="38">
        <f t="shared" si="9"/>
        <v>0.28595256051231926</v>
      </c>
      <c r="V34" s="37">
        <f t="shared" si="10"/>
        <v>2.5272612315179528E-2</v>
      </c>
      <c r="W34" s="37">
        <f t="shared" si="11"/>
        <v>289.00714055086058</v>
      </c>
      <c r="X34" s="37">
        <f t="shared" si="12"/>
        <v>214.06487708110481</v>
      </c>
      <c r="Y34" s="39">
        <f t="shared" si="13"/>
        <v>510.92435566977787</v>
      </c>
    </row>
    <row r="35" spans="1:25" x14ac:dyDescent="0.25">
      <c r="A35" s="40" t="s">
        <v>804</v>
      </c>
      <c r="B35">
        <v>0</v>
      </c>
      <c r="C35">
        <f t="shared" si="3"/>
        <v>1.6560225849142252</v>
      </c>
      <c r="D35">
        <v>52.825601298595302</v>
      </c>
      <c r="E35">
        <v>31.8990826452596</v>
      </c>
      <c r="F35">
        <v>255.45120475757099</v>
      </c>
      <c r="G35">
        <v>106.78678306987101</v>
      </c>
      <c r="H35">
        <v>42.497689231267103</v>
      </c>
      <c r="I35">
        <v>126.25981642734099</v>
      </c>
      <c r="J35">
        <v>12843.911</v>
      </c>
      <c r="K35">
        <v>14530.831</v>
      </c>
      <c r="L35">
        <v>0.33453790047215198</v>
      </c>
      <c r="M35">
        <v>0.31346996202393201</v>
      </c>
      <c r="N35">
        <v>0.78612316906777902</v>
      </c>
      <c r="O35">
        <v>0.98615464880064596</v>
      </c>
      <c r="P35" s="37">
        <f t="shared" si="4"/>
        <v>6.5965170264458584</v>
      </c>
      <c r="Q35" s="41">
        <f t="shared" si="5"/>
        <v>0.20679331439727597</v>
      </c>
      <c r="R35" s="37">
        <f t="shared" si="6"/>
        <v>243.13799908116778</v>
      </c>
      <c r="S35" s="39">
        <f t="shared" si="7"/>
        <v>455.5250431993025</v>
      </c>
      <c r="T35" s="37">
        <f t="shared" si="8"/>
        <v>0.12384491432190473</v>
      </c>
      <c r="U35" s="38">
        <f t="shared" si="9"/>
        <v>0.25942586995738354</v>
      </c>
      <c r="V35" s="37">
        <f t="shared" si="10"/>
        <v>8.7319943208887668E-2</v>
      </c>
      <c r="W35" s="37">
        <f t="shared" si="11"/>
        <v>317.86221430900139</v>
      </c>
      <c r="X35" s="37">
        <f t="shared" si="12"/>
        <v>230.24474753242441</v>
      </c>
      <c r="Y35" s="39">
        <f t="shared" si="13"/>
        <v>557.20463849434077</v>
      </c>
    </row>
    <row r="36" spans="1:25" x14ac:dyDescent="0.25">
      <c r="A36" s="40" t="s">
        <v>778</v>
      </c>
      <c r="B36">
        <v>2</v>
      </c>
      <c r="C36">
        <f t="shared" si="3"/>
        <v>0.82886284516904385</v>
      </c>
      <c r="D36">
        <v>16.2352282675906</v>
      </c>
      <c r="E36">
        <v>19.587351951189799</v>
      </c>
      <c r="F36">
        <v>198.35670687152901</v>
      </c>
      <c r="G36">
        <v>50.249944265062197</v>
      </c>
      <c r="H36">
        <v>22.3064653264585</v>
      </c>
      <c r="I36">
        <v>46.019557516218697</v>
      </c>
      <c r="J36">
        <v>9490.1332999999995</v>
      </c>
      <c r="K36">
        <v>8021.4666999999999</v>
      </c>
      <c r="L36">
        <v>0.37045509212015598</v>
      </c>
      <c r="M36">
        <v>0.221520518423442</v>
      </c>
      <c r="N36">
        <v>0.67833768290146401</v>
      </c>
      <c r="O36">
        <v>0.48835319440671299</v>
      </c>
      <c r="P36" s="37">
        <f t="shared" si="4"/>
        <v>1.6031982739619033</v>
      </c>
      <c r="Q36" s="41">
        <f t="shared" si="5"/>
        <v>9.8748120293588398E-2</v>
      </c>
      <c r="R36" s="37">
        <f t="shared" si="6"/>
        <v>584.53956689630149</v>
      </c>
      <c r="S36" s="39">
        <f t="shared" si="7"/>
        <v>409.52277367501688</v>
      </c>
      <c r="T36" s="37">
        <f t="shared" si="8"/>
        <v>0.26318437151372293</v>
      </c>
      <c r="U36" s="38">
        <f t="shared" si="9"/>
        <v>0.4942513230423311</v>
      </c>
      <c r="V36" s="37">
        <f t="shared" si="10"/>
        <v>0.23957205577464433</v>
      </c>
      <c r="W36" s="37">
        <f t="shared" si="11"/>
        <v>97.690617429577031</v>
      </c>
      <c r="X36" s="37">
        <f t="shared" si="12"/>
        <v>141.37976803231464</v>
      </c>
      <c r="Y36" s="39">
        <f t="shared" si="13"/>
        <v>235.59259157540706</v>
      </c>
    </row>
    <row r="37" spans="1:25" x14ac:dyDescent="0.25">
      <c r="A37" s="40" t="s">
        <v>774</v>
      </c>
      <c r="B37">
        <v>2</v>
      </c>
      <c r="C37">
        <f t="shared" si="3"/>
        <v>0.92629526013508523</v>
      </c>
      <c r="D37">
        <v>38.406254488235597</v>
      </c>
      <c r="E37">
        <v>41.462216359214302</v>
      </c>
      <c r="F37">
        <v>552.64983687333302</v>
      </c>
      <c r="G37">
        <v>75.0074029904372</v>
      </c>
      <c r="H37">
        <v>41.208793914484701</v>
      </c>
      <c r="I37">
        <v>84.185631788481402</v>
      </c>
      <c r="J37">
        <v>20900.304</v>
      </c>
      <c r="K37">
        <v>11274.717000000001</v>
      </c>
      <c r="L37">
        <v>0.43769530161993497</v>
      </c>
      <c r="M37">
        <v>0.30549001676837101</v>
      </c>
      <c r="N37">
        <v>0.57272361733319399</v>
      </c>
      <c r="O37">
        <v>0.99999999919079796</v>
      </c>
      <c r="P37" s="37">
        <f t="shared" si="4"/>
        <v>2.8814057779288706</v>
      </c>
      <c r="Q37" s="41">
        <f t="shared" si="5"/>
        <v>7.5024389030476479E-2</v>
      </c>
      <c r="R37" s="37">
        <f t="shared" si="6"/>
        <v>544.19011378477614</v>
      </c>
      <c r="S37" s="39">
        <f t="shared" si="7"/>
        <v>271.92750388256508</v>
      </c>
      <c r="T37" s="37">
        <f t="shared" si="8"/>
        <v>0.1763159297981037</v>
      </c>
      <c r="U37" s="38">
        <f t="shared" si="9"/>
        <v>0.26753998243381644</v>
      </c>
      <c r="V37" s="37">
        <f t="shared" si="10"/>
        <v>0.13096058989853041</v>
      </c>
      <c r="W37" s="37">
        <f t="shared" si="11"/>
        <v>231.09811899614314</v>
      </c>
      <c r="X37" s="37">
        <f t="shared" si="12"/>
        <v>299.27059796438118</v>
      </c>
      <c r="Y37" s="39">
        <f t="shared" si="13"/>
        <v>525.26702200671866</v>
      </c>
    </row>
    <row r="38" spans="1:25" x14ac:dyDescent="0.25">
      <c r="A38" s="40" t="s">
        <v>801</v>
      </c>
      <c r="B38">
        <v>2</v>
      </c>
      <c r="C38">
        <f t="shared" si="3"/>
        <v>0.60819703795615254</v>
      </c>
      <c r="D38">
        <v>33.671903679387199</v>
      </c>
      <c r="E38">
        <v>55.363478573558503</v>
      </c>
      <c r="F38">
        <v>648.26770934221304</v>
      </c>
      <c r="G38">
        <v>43.611195794325504</v>
      </c>
      <c r="H38">
        <v>32.500981967703503</v>
      </c>
      <c r="I38">
        <v>15.981385108055299</v>
      </c>
      <c r="J38">
        <v>26656.1</v>
      </c>
      <c r="K38">
        <v>16599.967000000001</v>
      </c>
      <c r="L38">
        <v>0.40939074177346002</v>
      </c>
      <c r="M38">
        <v>0.34559641000799801</v>
      </c>
      <c r="N38">
        <v>0.54825935207784005</v>
      </c>
      <c r="O38">
        <v>0.76552225833374099</v>
      </c>
      <c r="P38" s="37">
        <f t="shared" si="4"/>
        <v>2.8756541333460013</v>
      </c>
      <c r="Q38" s="41">
        <f t="shared" si="5"/>
        <v>8.5402184584721874E-2</v>
      </c>
      <c r="R38" s="37">
        <f t="shared" si="6"/>
        <v>791.64220276378262</v>
      </c>
      <c r="S38" s="39">
        <f t="shared" si="7"/>
        <v>299.83605488127898</v>
      </c>
      <c r="T38" s="37">
        <f t="shared" si="8"/>
        <v>0.30324781880254653</v>
      </c>
      <c r="U38" s="38">
        <f t="shared" si="9"/>
        <v>0.33922051988938773</v>
      </c>
      <c r="V38" s="37">
        <f t="shared" si="10"/>
        <v>0.68986511028026787</v>
      </c>
      <c r="W38" s="37">
        <f t="shared" si="11"/>
        <v>202.61058275571457</v>
      </c>
      <c r="X38" s="37">
        <f t="shared" si="12"/>
        <v>399.60867490902814</v>
      </c>
      <c r="Y38" s="39">
        <f t="shared" si="13"/>
        <v>585.55459486085635</v>
      </c>
    </row>
    <row r="39" spans="1:25" x14ac:dyDescent="0.25">
      <c r="A39" s="40" t="s">
        <v>784</v>
      </c>
      <c r="B39">
        <v>2</v>
      </c>
      <c r="C39">
        <f t="shared" si="3"/>
        <v>1.1661304840781459</v>
      </c>
      <c r="D39">
        <v>75.054889924920005</v>
      </c>
      <c r="E39">
        <v>64.3623427649717</v>
      </c>
      <c r="F39">
        <v>881.36343909011998</v>
      </c>
      <c r="G39">
        <v>86.051856818198104</v>
      </c>
      <c r="H39">
        <v>37.811612828856298</v>
      </c>
      <c r="I39">
        <v>1446.5823107618301</v>
      </c>
      <c r="J39">
        <v>33790.622000000003</v>
      </c>
      <c r="K39">
        <v>18173.546999999999</v>
      </c>
      <c r="L39">
        <v>0.32020648336468599</v>
      </c>
      <c r="M39">
        <v>0.22359268346081099</v>
      </c>
      <c r="N39">
        <v>0.79967378098063702</v>
      </c>
      <c r="O39">
        <v>0.99999999999997802</v>
      </c>
      <c r="P39" s="37">
        <f t="shared" si="4"/>
        <v>5.4809495575649576</v>
      </c>
      <c r="Q39" s="41">
        <f t="shared" si="5"/>
        <v>8.5157707474686387E-2</v>
      </c>
      <c r="R39" s="37">
        <f t="shared" si="6"/>
        <v>450.21213186511801</v>
      </c>
      <c r="S39" s="39">
        <f t="shared" si="7"/>
        <v>282.36304365680576</v>
      </c>
      <c r="T39" s="37">
        <f t="shared" si="8"/>
        <v>0.15368639898079689</v>
      </c>
      <c r="U39" s="38">
        <f t="shared" si="9"/>
        <v>0.29157708902557478</v>
      </c>
      <c r="V39" s="37">
        <f t="shared" si="10"/>
        <v>7.6214121505424589E-3</v>
      </c>
      <c r="W39" s="37">
        <f t="shared" si="11"/>
        <v>451.62029242983408</v>
      </c>
      <c r="X39" s="37">
        <f t="shared" si="12"/>
        <v>464.56167800544824</v>
      </c>
      <c r="Y39" s="39">
        <f t="shared" si="13"/>
        <v>916.89841879294397</v>
      </c>
    </row>
    <row r="40" spans="1:25" x14ac:dyDescent="0.25">
      <c r="A40" s="40" t="s">
        <v>779</v>
      </c>
      <c r="B40">
        <v>2</v>
      </c>
      <c r="C40">
        <f t="shared" si="3"/>
        <v>0.89174630453113446</v>
      </c>
      <c r="D40">
        <v>41.759037493226899</v>
      </c>
      <c r="E40">
        <v>46.828383006513398</v>
      </c>
      <c r="F40">
        <v>524.73158679349604</v>
      </c>
      <c r="G40">
        <v>81.810411642981407</v>
      </c>
      <c r="H40">
        <v>38.334693004660402</v>
      </c>
      <c r="I40">
        <v>1961.17886608033</v>
      </c>
      <c r="J40">
        <v>22610.953000000001</v>
      </c>
      <c r="K40">
        <v>12196.539000000001</v>
      </c>
      <c r="L40">
        <v>0.464033577046576</v>
      </c>
      <c r="M40">
        <v>0.34912106404046001</v>
      </c>
      <c r="N40">
        <v>0.61634286909362401</v>
      </c>
      <c r="O40">
        <v>0.99999999999997802</v>
      </c>
      <c r="P40" s="37">
        <f t="shared" si="4"/>
        <v>3.7266828430623087</v>
      </c>
      <c r="Q40" s="41">
        <f t="shared" si="5"/>
        <v>8.924254644678431E-2</v>
      </c>
      <c r="R40" s="37">
        <f t="shared" si="6"/>
        <v>541.46250386320287</v>
      </c>
      <c r="S40" s="39">
        <f t="shared" si="7"/>
        <v>260.45185028711273</v>
      </c>
      <c r="T40" s="37">
        <f t="shared" si="8"/>
        <v>0.16165424099946557</v>
      </c>
      <c r="U40" s="38">
        <f t="shared" si="9"/>
        <v>0.28759849462364739</v>
      </c>
      <c r="V40" s="37">
        <f t="shared" si="10"/>
        <v>5.6216188083011978E-3</v>
      </c>
      <c r="W40" s="37">
        <f t="shared" si="11"/>
        <v>251.27248528570323</v>
      </c>
      <c r="X40" s="37">
        <f t="shared" si="12"/>
        <v>338.00311258444987</v>
      </c>
      <c r="Y40" s="39">
        <f t="shared" si="13"/>
        <v>582.60850695429622</v>
      </c>
    </row>
    <row r="41" spans="1:25" x14ac:dyDescent="0.25">
      <c r="A41" s="40" t="s">
        <v>807</v>
      </c>
      <c r="B41">
        <v>2</v>
      </c>
      <c r="C41">
        <f t="shared" si="3"/>
        <v>1.0783308745144191</v>
      </c>
      <c r="D41">
        <v>14.975463024078699</v>
      </c>
      <c r="E41">
        <v>13.8876326163083</v>
      </c>
      <c r="F41">
        <v>90.422753393383204</v>
      </c>
      <c r="G41">
        <v>124.56809845582301</v>
      </c>
      <c r="H41">
        <v>37.133104190367199</v>
      </c>
      <c r="I41">
        <v>1068.7758291396201</v>
      </c>
      <c r="J41">
        <v>4252.1458000000002</v>
      </c>
      <c r="K41">
        <v>2514.6505000000002</v>
      </c>
      <c r="L41">
        <v>0.36053196869904902</v>
      </c>
      <c r="M41">
        <v>0.41421051098515299</v>
      </c>
      <c r="N41">
        <v>0.99999999999989198</v>
      </c>
      <c r="O41">
        <v>0.11213558195077</v>
      </c>
      <c r="P41" s="37">
        <f t="shared" si="4"/>
        <v>2.3000154378481139</v>
      </c>
      <c r="Q41" s="41">
        <f t="shared" si="5"/>
        <v>0.16561609176982381</v>
      </c>
      <c r="R41" s="37">
        <f t="shared" si="6"/>
        <v>283.9408566642029</v>
      </c>
      <c r="S41" s="39">
        <f t="shared" si="7"/>
        <v>181.07121418570912</v>
      </c>
      <c r="T41" s="37">
        <f t="shared" si="8"/>
        <v>0.1061668289388726</v>
      </c>
      <c r="U41" s="38">
        <f t="shared" si="9"/>
        <v>0.29690488421003119</v>
      </c>
      <c r="V41" s="37">
        <f t="shared" si="10"/>
        <v>1.0315540171670313E-2</v>
      </c>
      <c r="W41" s="37">
        <f t="shared" si="11"/>
        <v>90.110357859055881</v>
      </c>
      <c r="X41" s="37">
        <f t="shared" si="12"/>
        <v>100.23969971563253</v>
      </c>
      <c r="Y41" s="39">
        <f t="shared" si="13"/>
        <v>189.82249355792254</v>
      </c>
    </row>
    <row r="42" spans="1:25" x14ac:dyDescent="0.25">
      <c r="P42" s="66" t="s">
        <v>1382</v>
      </c>
      <c r="Q42" s="47">
        <f>MEDIAN(Q7:Q35)</f>
        <v>0.13258375003055273</v>
      </c>
    </row>
    <row r="53" spans="12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2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2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2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2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2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2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2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2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2:25" x14ac:dyDescent="0.25">
      <c r="P62" s="37"/>
      <c r="Q62" s="41"/>
      <c r="R62" s="37"/>
      <c r="S62" s="39"/>
      <c r="T62" s="37"/>
      <c r="U62" s="38"/>
      <c r="V62" s="37"/>
      <c r="W62" s="48"/>
      <c r="X62" s="48"/>
      <c r="Y62" s="39"/>
    </row>
    <row r="63" spans="12:25" x14ac:dyDescent="0.25">
      <c r="L63" s="36"/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2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  <row r="1048576" spans="1:1" x14ac:dyDescent="0.25">
      <c r="A1048576" s="40" t="s">
        <v>774</v>
      </c>
    </row>
  </sheetData>
  <sortState xmlns:xlrd2="http://schemas.microsoft.com/office/spreadsheetml/2017/richdata2" ref="A7:Z42">
    <sortCondition ref="B7:B42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1 B53:B77">
    <cfRule type="cellIs" dxfId="107" priority="5" operator="equal">
      <formula>2</formula>
    </cfRule>
    <cfRule type="cellIs" dxfId="106" priority="6" operator="equal">
      <formula>1</formula>
    </cfRule>
  </conditionalFormatting>
  <conditionalFormatting sqref="B149:B3259">
    <cfRule type="cellIs" dxfId="105" priority="7" operator="equal">
      <formula>2</formula>
    </cfRule>
    <cfRule type="cellIs" dxfId="104" priority="8" operator="equal">
      <formula>1</formula>
    </cfRule>
  </conditionalFormatting>
  <conditionalFormatting sqref="C2:C4">
    <cfRule type="cellIs" dxfId="103" priority="13" operator="between">
      <formula>0.6</formula>
      <formula>1.5</formula>
    </cfRule>
  </conditionalFormatting>
  <conditionalFormatting sqref="C5:C6">
    <cfRule type="cellIs" dxfId="102" priority="15" operator="between">
      <formula>0.5</formula>
      <formula>1.7</formula>
    </cfRule>
  </conditionalFormatting>
  <conditionalFormatting sqref="R3:S4">
    <cfRule type="cellIs" dxfId="101" priority="14" operator="lessThan">
      <formula>100</formula>
    </cfRule>
  </conditionalFormatting>
  <conditionalFormatting sqref="R7:S41 R53:S94">
    <cfRule type="cellIs" dxfId="100" priority="2" operator="lessThan">
      <formula>100</formula>
    </cfRule>
    <cfRule type="cellIs" dxfId="99" priority="3" operator="lessThan">
      <formula>150</formula>
    </cfRule>
    <cfRule type="cellIs" dxfId="98" priority="4" operator="lessThan">
      <formula>200</formula>
    </cfRule>
  </conditionalFormatting>
  <conditionalFormatting sqref="Y7:Y41 Y53:Y94">
    <cfRule type="cellIs" dxfId="97" priority="1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8157-4E01-4777-B97E-F3A5A4F5E20C}">
  <dimension ref="A1:AK105"/>
  <sheetViews>
    <sheetView zoomScale="80" zoomScaleNormal="80" workbookViewId="0">
      <selection activeCell="Q53" sqref="Q5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6.7109375" customWidth="1"/>
    <col min="28" max="28" width="9.5703125" customWidth="1"/>
    <col min="30" max="30" width="9.5703125" bestFit="1" customWidth="1"/>
    <col min="32" max="32" width="9.5703125" bestFit="1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61.357096238567465</v>
      </c>
      <c r="E5" s="31">
        <f t="shared" si="1"/>
        <v>80.308115834668428</v>
      </c>
      <c r="F5" s="31">
        <f t="shared" si="1"/>
        <v>40901.587422872639</v>
      </c>
      <c r="G5" s="31">
        <f t="shared" si="1"/>
        <v>50.985535333407228</v>
      </c>
      <c r="H5" s="31">
        <f t="shared" si="1"/>
        <v>27.259353258636004</v>
      </c>
      <c r="I5" s="31">
        <f t="shared" si="1"/>
        <v>814.79847275983082</v>
      </c>
      <c r="J5" s="31">
        <f t="shared" si="1"/>
        <v>75450.162205405402</v>
      </c>
      <c r="K5" s="50">
        <f t="shared" si="1"/>
        <v>82074.241618918939</v>
      </c>
      <c r="L5" s="31">
        <f t="shared" si="1"/>
        <v>0.52082490188830499</v>
      </c>
      <c r="M5" s="31">
        <f t="shared" si="1"/>
        <v>0.38906539767851506</v>
      </c>
      <c r="N5" s="31">
        <f t="shared" si="1"/>
        <v>0.70497375823853603</v>
      </c>
      <c r="O5" s="31">
        <f t="shared" si="1"/>
        <v>0.8259612885758415</v>
      </c>
      <c r="P5" s="31">
        <f t="shared" si="1"/>
        <v>2.8474532735324183</v>
      </c>
      <c r="Q5" s="31">
        <f t="shared" si="1"/>
        <v>3.6778833619397995E-2</v>
      </c>
      <c r="R5" s="31">
        <f t="shared" si="1"/>
        <v>854.22741766913657</v>
      </c>
      <c r="S5" s="31">
        <f t="shared" si="1"/>
        <v>821.20837170653806</v>
      </c>
      <c r="T5" s="31">
        <f t="shared" si="1"/>
        <v>0.37613375589566156</v>
      </c>
      <c r="U5" s="31">
        <f t="shared" si="1"/>
        <v>0.46813632116221693</v>
      </c>
      <c r="V5" s="31">
        <f t="shared" si="1"/>
        <v>0.61486251756436194</v>
      </c>
      <c r="W5" s="31">
        <f t="shared" si="1"/>
        <v>369.19792665909824</v>
      </c>
      <c r="X5" s="31">
        <f t="shared" si="1"/>
        <v>579.656852856417</v>
      </c>
      <c r="Y5" s="31">
        <f t="shared" si="1"/>
        <v>931.68259362054312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55.944177029868783</v>
      </c>
      <c r="E6" s="31">
        <f t="shared" si="2"/>
        <v>73.290050104850806</v>
      </c>
      <c r="F6" s="31">
        <f t="shared" si="2"/>
        <v>37531.564784588474</v>
      </c>
      <c r="G6" s="31">
        <f t="shared" si="2"/>
        <v>22.836111408097747</v>
      </c>
      <c r="H6" s="31">
        <f t="shared" si="2"/>
        <v>26.193069372753374</v>
      </c>
      <c r="I6" s="31">
        <f t="shared" si="2"/>
        <v>694.34596504790954</v>
      </c>
      <c r="J6" s="31">
        <f t="shared" si="2"/>
        <v>87862.174884333741</v>
      </c>
      <c r="K6" s="50">
        <f t="shared" si="2"/>
        <v>100629.84846376049</v>
      </c>
      <c r="L6" s="31">
        <f t="shared" si="2"/>
        <v>0.11687219441687859</v>
      </c>
      <c r="M6" s="31">
        <f t="shared" si="2"/>
        <v>8.7227683250621149E-2</v>
      </c>
      <c r="N6" s="31">
        <f t="shared" si="2"/>
        <v>0.34835247739490427</v>
      </c>
      <c r="O6" s="31">
        <f t="shared" si="2"/>
        <v>0.70939259202554783</v>
      </c>
      <c r="P6" s="31">
        <f t="shared" si="2"/>
        <v>9.9682303574227031</v>
      </c>
      <c r="Q6" s="49">
        <f t="shared" si="2"/>
        <v>9.5451474588265334E-2</v>
      </c>
      <c r="R6" s="31">
        <f t="shared" si="2"/>
        <v>582.69497117870344</v>
      </c>
      <c r="S6" s="31">
        <f t="shared" si="2"/>
        <v>510.19761864311846</v>
      </c>
      <c r="T6" s="31">
        <f t="shared" si="2"/>
        <v>0.37719754874128519</v>
      </c>
      <c r="U6" s="31">
        <f t="shared" si="2"/>
        <v>0.32763124317966297</v>
      </c>
      <c r="V6" s="31">
        <f t="shared" si="2"/>
        <v>1.4215335345374942</v>
      </c>
      <c r="W6" s="31">
        <f t="shared" si="2"/>
        <v>336.62730856376885</v>
      </c>
      <c r="X6" s="31">
        <f t="shared" si="2"/>
        <v>529.00107726257067</v>
      </c>
      <c r="Y6" s="31">
        <f t="shared" si="2"/>
        <v>800.09109337907955</v>
      </c>
      <c r="Z6" s="31"/>
      <c r="AA6" s="62"/>
      <c r="AB6" s="63">
        <f>AVERAGE(AB8:AB284)</f>
        <v>2.7953197372116509</v>
      </c>
      <c r="AC6" s="63">
        <f>AVERAGE(AD8:AD284)</f>
        <v>2.6637805986041454</v>
      </c>
      <c r="AD6" s="63">
        <f>AVERAGE(AD8:AD52)</f>
        <v>2.6637805986041454</v>
      </c>
      <c r="AE6" s="63">
        <f>AVERAGE(AF8:AF284)</f>
        <v>4.7056920486211089</v>
      </c>
      <c r="AF6" s="64">
        <f>AVERAGE(AF8:AF284)</f>
        <v>4.7056920486211089</v>
      </c>
      <c r="AG6" s="65"/>
      <c r="AH6" s="65"/>
      <c r="AI6" s="65"/>
      <c r="AJ6" s="65"/>
      <c r="AK6" s="65"/>
    </row>
    <row r="7" spans="1:37" x14ac:dyDescent="0.25">
      <c r="A7" t="s">
        <v>276</v>
      </c>
      <c r="B7">
        <v>0</v>
      </c>
      <c r="C7">
        <f t="shared" ref="C7:C51" si="3">D7/E7</f>
        <v>0.62768329390360966</v>
      </c>
      <c r="D7">
        <v>6.7812861114747101</v>
      </c>
      <c r="E7">
        <v>10.8036746832967</v>
      </c>
      <c r="F7">
        <v>508.75551812562099</v>
      </c>
      <c r="G7">
        <v>63.454898174537298</v>
      </c>
      <c r="H7">
        <v>34.834289797794803</v>
      </c>
      <c r="I7">
        <v>90.182362972226997</v>
      </c>
      <c r="J7">
        <v>3044.1</v>
      </c>
      <c r="K7">
        <v>18367.633000000002</v>
      </c>
      <c r="L7">
        <v>0.59379847782026596</v>
      </c>
      <c r="M7">
        <v>0.41535777828387799</v>
      </c>
      <c r="N7">
        <v>0.53291003637098699</v>
      </c>
      <c r="O7">
        <v>0.66127515594927799</v>
      </c>
      <c r="P7" s="37">
        <f t="shared" ref="P7:P51" si="4">(D7*E7)/F7</f>
        <v>0.14400395960843601</v>
      </c>
      <c r="Q7" s="41">
        <f t="shared" ref="Q7:Q51" si="5">P7/MIN(D7:E7)</f>
        <v>2.1235493863732555E-2</v>
      </c>
      <c r="R7" s="37">
        <f t="shared" ref="R7:R51" si="6">J7/D7</f>
        <v>448.89714870591217</v>
      </c>
      <c r="S7" s="39">
        <f t="shared" ref="S7:S51" si="7">K7/E7</f>
        <v>1700.1282932369072</v>
      </c>
      <c r="T7" s="37">
        <f t="shared" ref="T7:T51" si="8">($W$2*$W$2)/(4*G7*0.001)</f>
        <v>0.20841574693924619</v>
      </c>
      <c r="U7" s="38">
        <f t="shared" ref="U7:U51" si="9">($X$2*$X$2)/(4*H7*0.001)</f>
        <v>0.31649848651996743</v>
      </c>
      <c r="V7" s="37">
        <f t="shared" ref="V7:V51" si="10">($X$2*$X$2)/(4*I7*0.001)</f>
        <v>0.12225228566471819</v>
      </c>
      <c r="W7" s="37">
        <f t="shared" ref="W7:W51" si="11">(D7)/(PI()*$W$2*$W$2)</f>
        <v>40.804355582669857</v>
      </c>
      <c r="X7" s="37">
        <f t="shared" ref="X7:X51" si="12">(E7)/(PI()*$X$2*$X$2)</f>
        <v>77.979965052310064</v>
      </c>
      <c r="Y7" s="39">
        <f t="shared" ref="Y7:Y51" si="13">((D7*$Y$2)+(E7*$Z$2)+D7+E7)/(PI()*(AVERAGE($W$2:$X$2))*(AVERAGE($W$2:$X$2)))</f>
        <v>115.65014192417581</v>
      </c>
      <c r="AA7" s="65"/>
      <c r="AB7" s="63">
        <f>STDEV(AC8:AC254)</f>
        <v>6.1018050232290042</v>
      </c>
      <c r="AC7" s="63">
        <f>STDEV(AD8:AD254)</f>
        <v>5.6308892224019323E-2</v>
      </c>
      <c r="AD7" s="63">
        <f>STDEV(AD8:AD254)</f>
        <v>5.6308892224019323E-2</v>
      </c>
      <c r="AE7" s="63">
        <f>STDEV(AF8:AF254)</f>
        <v>2.014398978207331</v>
      </c>
      <c r="AF7" s="63">
        <f>STDEV(AF8:AF254)</f>
        <v>2.014398978207331</v>
      </c>
      <c r="AG7" s="65"/>
      <c r="AH7" s="65"/>
      <c r="AI7" s="65"/>
      <c r="AJ7" s="65"/>
      <c r="AK7" s="65"/>
    </row>
    <row r="8" spans="1:37" x14ac:dyDescent="0.25">
      <c r="A8" t="s">
        <v>277</v>
      </c>
      <c r="B8">
        <v>0</v>
      </c>
      <c r="C8">
        <f t="shared" si="3"/>
        <v>0.70213498445186429</v>
      </c>
      <c r="D8">
        <v>31.192364183884798</v>
      </c>
      <c r="E8">
        <v>44.425024923427998</v>
      </c>
      <c r="F8">
        <v>64826.602042138999</v>
      </c>
      <c r="G8">
        <v>14.1510769113151</v>
      </c>
      <c r="H8">
        <v>32.681511759575699</v>
      </c>
      <c r="I8">
        <v>738.00100033167996</v>
      </c>
      <c r="J8">
        <v>8620.3250000000007</v>
      </c>
      <c r="K8">
        <v>34057.949999999997</v>
      </c>
      <c r="L8">
        <v>0.83192974927909102</v>
      </c>
      <c r="M8">
        <v>0.615284695274527</v>
      </c>
      <c r="N8">
        <v>0.36526052619731603</v>
      </c>
      <c r="O8">
        <v>0.70767149241362204</v>
      </c>
      <c r="P8" s="37">
        <f t="shared" si="4"/>
        <v>2.1375816603637028E-2</v>
      </c>
      <c r="Q8" s="41">
        <f t="shared" si="5"/>
        <v>6.8529004334594865E-4</v>
      </c>
      <c r="R8" s="37">
        <f t="shared" si="6"/>
        <v>276.36010368375986</v>
      </c>
      <c r="S8" s="39">
        <f t="shared" si="7"/>
        <v>766.63884958315884</v>
      </c>
      <c r="T8" s="37">
        <f t="shared" si="8"/>
        <v>0.93455784905143047</v>
      </c>
      <c r="U8" s="38">
        <f t="shared" si="9"/>
        <v>0.33734669562125347</v>
      </c>
      <c r="V8" s="37">
        <f t="shared" si="10"/>
        <v>1.4939004140976816E-2</v>
      </c>
      <c r="W8" s="37">
        <f t="shared" si="11"/>
        <v>187.69069741352965</v>
      </c>
      <c r="X8" s="37">
        <f t="shared" si="12"/>
        <v>320.65588723556533</v>
      </c>
      <c r="Y8" s="39">
        <f t="shared" si="13"/>
        <v>497.30914298066421</v>
      </c>
      <c r="AA8" t="s">
        <v>873</v>
      </c>
      <c r="AB8">
        <v>2.76975371914655</v>
      </c>
      <c r="AC8">
        <v>16.963799331388302</v>
      </c>
      <c r="AD8">
        <v>2.6827840382341899</v>
      </c>
      <c r="AF8">
        <f>(1-(AD8/$AB$6))*(100)</f>
        <v>4.0258614239856545</v>
      </c>
    </row>
    <row r="9" spans="1:37" x14ac:dyDescent="0.25">
      <c r="A9" t="s">
        <v>278</v>
      </c>
      <c r="B9">
        <v>0</v>
      </c>
      <c r="C9">
        <f t="shared" si="3"/>
        <v>1.0967381059325649</v>
      </c>
      <c r="D9">
        <v>22.0386716486294</v>
      </c>
      <c r="E9">
        <v>20.094744159445199</v>
      </c>
      <c r="F9">
        <v>839.30490124808603</v>
      </c>
      <c r="G9">
        <v>5.5000000000005</v>
      </c>
      <c r="H9">
        <v>31.358767369775499</v>
      </c>
      <c r="I9">
        <v>211.99062647110699</v>
      </c>
      <c r="J9">
        <v>3903.6959000000002</v>
      </c>
      <c r="K9">
        <v>5047.3631999999998</v>
      </c>
      <c r="L9">
        <v>0.88949054076655298</v>
      </c>
      <c r="M9">
        <v>0.40945079543678098</v>
      </c>
      <c r="N9">
        <v>0.33984220144437299</v>
      </c>
      <c r="O9">
        <v>0.58087829161721805</v>
      </c>
      <c r="P9" s="37">
        <f t="shared" si="4"/>
        <v>0.52765266559824708</v>
      </c>
      <c r="Q9" s="41">
        <f t="shared" si="5"/>
        <v>2.62582425240897E-2</v>
      </c>
      <c r="R9" s="37">
        <f t="shared" si="6"/>
        <v>177.12936433910588</v>
      </c>
      <c r="S9" s="39">
        <f t="shared" si="7"/>
        <v>251.17827626720845</v>
      </c>
      <c r="T9" s="37">
        <f t="shared" si="8"/>
        <v>2.4045454545452358</v>
      </c>
      <c r="U9" s="38">
        <f t="shared" si="9"/>
        <v>0.3515763189922515</v>
      </c>
      <c r="V9" s="37">
        <f t="shared" si="10"/>
        <v>5.2007016458827424E-2</v>
      </c>
      <c r="W9" s="37">
        <f t="shared" si="11"/>
        <v>132.61109762036216</v>
      </c>
      <c r="X9" s="37">
        <f t="shared" si="12"/>
        <v>145.04207996112004</v>
      </c>
      <c r="Y9" s="39">
        <f t="shared" si="13"/>
        <v>277.09675186782135</v>
      </c>
      <c r="AA9" t="s">
        <v>874</v>
      </c>
      <c r="AB9">
        <v>2.7895736333545198</v>
      </c>
      <c r="AC9">
        <v>18.746136590142399</v>
      </c>
      <c r="AD9">
        <v>2.6819606165100498</v>
      </c>
      <c r="AF9">
        <f>(1-(AD9/$AB$6))*(100)</f>
        <v>4.0553185810034638</v>
      </c>
    </row>
    <row r="10" spans="1:37" x14ac:dyDescent="0.25">
      <c r="A10" t="s">
        <v>279</v>
      </c>
      <c r="B10">
        <v>0</v>
      </c>
      <c r="C10">
        <f t="shared" si="3"/>
        <v>0.29618358622677338</v>
      </c>
      <c r="D10">
        <v>8.9538401574789503</v>
      </c>
      <c r="E10">
        <v>30.2307101873749</v>
      </c>
      <c r="F10">
        <v>12308.8341793284</v>
      </c>
      <c r="G10">
        <v>47.107268842342798</v>
      </c>
      <c r="H10">
        <v>23.879755211789998</v>
      </c>
      <c r="I10">
        <v>1999.51996938349</v>
      </c>
      <c r="J10">
        <v>3426.5666999999999</v>
      </c>
      <c r="K10">
        <v>9295.1</v>
      </c>
      <c r="L10">
        <v>0.56083327387413595</v>
      </c>
      <c r="M10">
        <v>0.27471488447064002</v>
      </c>
      <c r="N10">
        <v>0.55002044886900803</v>
      </c>
      <c r="O10">
        <v>0.49972181258766002</v>
      </c>
      <c r="P10" s="37">
        <f t="shared" si="4"/>
        <v>2.1990786692001274E-2</v>
      </c>
      <c r="Q10" s="41">
        <f t="shared" si="5"/>
        <v>2.4560173406304158E-3</v>
      </c>
      <c r="R10" s="37">
        <f t="shared" si="6"/>
        <v>382.69241350459691</v>
      </c>
      <c r="S10" s="39">
        <f t="shared" si="7"/>
        <v>307.47210179276129</v>
      </c>
      <c r="T10" s="37">
        <f t="shared" si="8"/>
        <v>0.28074223628334377</v>
      </c>
      <c r="U10" s="38">
        <f t="shared" si="9"/>
        <v>0.46168814974102818</v>
      </c>
      <c r="V10" s="37">
        <f t="shared" si="10"/>
        <v>5.5138234020234997E-3</v>
      </c>
      <c r="W10" s="37">
        <f t="shared" si="11"/>
        <v>53.877048042249129</v>
      </c>
      <c r="X10" s="37">
        <f t="shared" si="12"/>
        <v>218.20258319724414</v>
      </c>
      <c r="Y10" s="39">
        <f t="shared" si="13"/>
        <v>257.7030942238315</v>
      </c>
      <c r="AA10" t="s">
        <v>875</v>
      </c>
      <c r="AB10">
        <v>2.7616525533825702</v>
      </c>
      <c r="AC10">
        <v>25.728428012994801</v>
      </c>
      <c r="AD10">
        <v>2.6324024928912602</v>
      </c>
      <c r="AF10">
        <f t="shared" ref="AF10:AF52" si="14">(1-(AD10/$AB$6))*(100)</f>
        <v>5.8282150035151918</v>
      </c>
    </row>
    <row r="11" spans="1:37" x14ac:dyDescent="0.25">
      <c r="A11" t="s">
        <v>280</v>
      </c>
      <c r="B11">
        <v>0</v>
      </c>
      <c r="C11">
        <f t="shared" si="3"/>
        <v>0.26737690520833268</v>
      </c>
      <c r="D11">
        <v>12.411217067373</v>
      </c>
      <c r="E11">
        <v>46.418433400979502</v>
      </c>
      <c r="F11">
        <v>905.63315338448501</v>
      </c>
      <c r="G11">
        <v>88.229110250667404</v>
      </c>
      <c r="H11">
        <v>22.100912149251901</v>
      </c>
      <c r="I11">
        <v>49.825247490748502</v>
      </c>
      <c r="J11">
        <v>3850.4708000000001</v>
      </c>
      <c r="K11">
        <v>9840.7916999999998</v>
      </c>
      <c r="L11">
        <v>0.52546200483297201</v>
      </c>
      <c r="M11">
        <v>0.47456441579668102</v>
      </c>
      <c r="N11">
        <v>0.63588954540029496</v>
      </c>
      <c r="O11">
        <v>0.49118732703248402</v>
      </c>
      <c r="P11" s="37">
        <f t="shared" si="4"/>
        <v>0.6361397556106998</v>
      </c>
      <c r="Q11" s="41">
        <f t="shared" si="5"/>
        <v>5.1255227602376247E-2</v>
      </c>
      <c r="R11" s="37">
        <f t="shared" si="6"/>
        <v>310.24119384087152</v>
      </c>
      <c r="S11" s="39">
        <f t="shared" si="7"/>
        <v>212.00180572643677</v>
      </c>
      <c r="T11" s="37">
        <f t="shared" si="8"/>
        <v>0.14989383846699236</v>
      </c>
      <c r="U11" s="38">
        <f t="shared" si="9"/>
        <v>0.4988481889591686</v>
      </c>
      <c r="V11" s="37">
        <f t="shared" si="10"/>
        <v>0.22127336150306345</v>
      </c>
      <c r="W11" s="37">
        <f t="shared" si="11"/>
        <v>74.680776788616626</v>
      </c>
      <c r="X11" s="37">
        <f t="shared" si="12"/>
        <v>335.04413271418719</v>
      </c>
      <c r="Y11" s="39">
        <f t="shared" si="13"/>
        <v>386.9020525787908</v>
      </c>
      <c r="AA11" t="s">
        <v>876</v>
      </c>
      <c r="AB11">
        <v>2.7640863710792201</v>
      </c>
      <c r="AC11">
        <v>27.005183149483901</v>
      </c>
      <c r="AD11">
        <v>2.6229623050151498</v>
      </c>
      <c r="AF11">
        <f t="shared" si="14"/>
        <v>6.1659290671495341</v>
      </c>
    </row>
    <row r="12" spans="1:37" x14ac:dyDescent="0.25">
      <c r="A12" t="s">
        <v>281</v>
      </c>
      <c r="B12">
        <v>0</v>
      </c>
      <c r="C12">
        <f t="shared" si="3"/>
        <v>0.36584476906125157</v>
      </c>
      <c r="D12">
        <v>11.596684677689799</v>
      </c>
      <c r="E12">
        <v>31.698374989607199</v>
      </c>
      <c r="F12">
        <v>99975.227276737001</v>
      </c>
      <c r="G12">
        <v>36.310517457267203</v>
      </c>
      <c r="H12">
        <v>31.750050945234101</v>
      </c>
      <c r="I12">
        <v>2.3701713895092702</v>
      </c>
      <c r="J12">
        <v>4241.4125999999997</v>
      </c>
      <c r="K12">
        <v>9858.9878000000008</v>
      </c>
      <c r="L12">
        <v>0.488396227716415</v>
      </c>
      <c r="M12">
        <v>0.38048539695251798</v>
      </c>
      <c r="N12">
        <v>0.59612483537985905</v>
      </c>
      <c r="O12">
        <v>0.58590282739729704</v>
      </c>
      <c r="P12" s="37">
        <f t="shared" si="4"/>
        <v>3.6768714566871351E-3</v>
      </c>
      <c r="Q12" s="41">
        <f t="shared" si="5"/>
        <v>3.1706229486094925E-4</v>
      </c>
      <c r="R12" s="37">
        <f t="shared" si="6"/>
        <v>365.74354808144534</v>
      </c>
      <c r="S12" s="39">
        <f t="shared" si="7"/>
        <v>311.02502267805278</v>
      </c>
      <c r="T12" s="37">
        <f t="shared" si="8"/>
        <v>0.36421954095157472</v>
      </c>
      <c r="U12" s="38">
        <f t="shared" si="9"/>
        <v>0.3472435373101323</v>
      </c>
      <c r="V12" s="37">
        <f t="shared" si="10"/>
        <v>4.6515623506377146</v>
      </c>
      <c r="W12" s="37">
        <f t="shared" si="11"/>
        <v>69.77957239819942</v>
      </c>
      <c r="X12" s="37">
        <f t="shared" si="12"/>
        <v>228.79605748646225</v>
      </c>
      <c r="Y12" s="39">
        <f t="shared" si="13"/>
        <v>284.73647758301104</v>
      </c>
      <c r="AA12" t="s">
        <v>877</v>
      </c>
      <c r="AB12">
        <v>2.77525404181337</v>
      </c>
      <c r="AC12">
        <v>10.8292216237391</v>
      </c>
      <c r="AD12">
        <v>2.6633007458650999</v>
      </c>
      <c r="AF12">
        <f t="shared" si="14"/>
        <v>4.7228583402856401</v>
      </c>
    </row>
    <row r="13" spans="1:37" x14ac:dyDescent="0.25">
      <c r="A13" t="s">
        <v>282</v>
      </c>
      <c r="B13">
        <v>0</v>
      </c>
      <c r="C13">
        <f t="shared" si="3"/>
        <v>0.44517849456936298</v>
      </c>
      <c r="D13">
        <v>14.464919695635899</v>
      </c>
      <c r="E13">
        <v>32.492404444712299</v>
      </c>
      <c r="F13">
        <v>99999.999885960598</v>
      </c>
      <c r="G13">
        <v>74.487992366743399</v>
      </c>
      <c r="H13">
        <v>31.1900435714286</v>
      </c>
      <c r="I13">
        <v>1998.8531414199599</v>
      </c>
      <c r="J13">
        <v>5126.9250000000002</v>
      </c>
      <c r="K13">
        <v>8159.9250000000002</v>
      </c>
      <c r="L13">
        <v>0.56135593515052096</v>
      </c>
      <c r="M13">
        <v>0.474866540235515</v>
      </c>
      <c r="N13">
        <v>0.629506410057601</v>
      </c>
      <c r="O13">
        <v>0.69434801442431004</v>
      </c>
      <c r="P13" s="37">
        <f t="shared" si="4"/>
        <v>4.700000215468716E-3</v>
      </c>
      <c r="Q13" s="41">
        <f t="shared" si="5"/>
        <v>3.2492404481766443E-4</v>
      </c>
      <c r="R13" s="37">
        <f t="shared" si="6"/>
        <v>354.43853874603991</v>
      </c>
      <c r="S13" s="39">
        <f t="shared" si="7"/>
        <v>251.13330759761357</v>
      </c>
      <c r="T13" s="37">
        <f t="shared" si="8"/>
        <v>0.17754539463067279</v>
      </c>
      <c r="U13" s="38">
        <f t="shared" si="9"/>
        <v>0.35347818526612657</v>
      </c>
      <c r="V13" s="37">
        <f t="shared" si="10"/>
        <v>5.5156628426278375E-3</v>
      </c>
      <c r="W13" s="37">
        <f t="shared" si="11"/>
        <v>87.038316483469472</v>
      </c>
      <c r="X13" s="37">
        <f t="shared" si="12"/>
        <v>234.52729162435526</v>
      </c>
      <c r="Y13" s="39">
        <f t="shared" si="13"/>
        <v>308.82191121094218</v>
      </c>
      <c r="AA13" t="s">
        <v>878</v>
      </c>
      <c r="AB13">
        <v>2.78395944262763</v>
      </c>
      <c r="AC13">
        <v>26.7863961116424</v>
      </c>
      <c r="AD13">
        <v>2.7337969843553802</v>
      </c>
      <c r="AF13">
        <f t="shared" si="14"/>
        <v>2.2009200606739943</v>
      </c>
    </row>
    <row r="14" spans="1:37" x14ac:dyDescent="0.25">
      <c r="A14" t="s">
        <v>283</v>
      </c>
      <c r="B14">
        <v>0</v>
      </c>
      <c r="C14">
        <f t="shared" si="3"/>
        <v>0.68190032459688033</v>
      </c>
      <c r="D14">
        <v>12.828992533579401</v>
      </c>
      <c r="E14">
        <v>18.8135891285336</v>
      </c>
      <c r="F14">
        <v>61907.294937861501</v>
      </c>
      <c r="G14">
        <v>49.565852895460303</v>
      </c>
      <c r="H14">
        <v>37.6319638635131</v>
      </c>
      <c r="I14">
        <v>1435.9962293429201</v>
      </c>
      <c r="J14">
        <v>5509.7076999999999</v>
      </c>
      <c r="K14">
        <v>6927.3752000000004</v>
      </c>
      <c r="L14">
        <v>0.51252432944947202</v>
      </c>
      <c r="M14">
        <v>0.37023970946165702</v>
      </c>
      <c r="N14">
        <v>0.55135784980949398</v>
      </c>
      <c r="O14">
        <v>0.63590924421054396</v>
      </c>
      <c r="P14" s="37">
        <f t="shared" si="4"/>
        <v>3.8987229970563072E-3</v>
      </c>
      <c r="Q14" s="41">
        <f t="shared" si="5"/>
        <v>3.0389938935980731E-4</v>
      </c>
      <c r="R14" s="37">
        <f t="shared" si="6"/>
        <v>429.47313949856539</v>
      </c>
      <c r="S14" s="39">
        <f t="shared" si="7"/>
        <v>368.21125159439185</v>
      </c>
      <c r="T14" s="37">
        <f t="shared" si="8"/>
        <v>0.26681675442754799</v>
      </c>
      <c r="U14" s="38">
        <f t="shared" si="9"/>
        <v>0.29296903132630636</v>
      </c>
      <c r="V14" s="37">
        <f t="shared" si="10"/>
        <v>7.6775967615491537E-3</v>
      </c>
      <c r="W14" s="37">
        <f t="shared" si="11"/>
        <v>77.194615372710004</v>
      </c>
      <c r="X14" s="37">
        <f t="shared" si="12"/>
        <v>135.79481664880117</v>
      </c>
      <c r="Y14" s="39">
        <f t="shared" si="13"/>
        <v>208.10220180637381</v>
      </c>
      <c r="AA14" t="s">
        <v>879</v>
      </c>
      <c r="AB14">
        <v>2.79596649481139</v>
      </c>
      <c r="AC14">
        <v>22.317351733157601</v>
      </c>
      <c r="AD14">
        <v>2.7034452996140201</v>
      </c>
      <c r="AF14">
        <f t="shared" si="14"/>
        <v>3.2867237466464583</v>
      </c>
    </row>
    <row r="15" spans="1:37" x14ac:dyDescent="0.25">
      <c r="A15" t="s">
        <v>284</v>
      </c>
      <c r="B15">
        <v>0</v>
      </c>
      <c r="C15">
        <f t="shared" si="3"/>
        <v>0.48570881178473529</v>
      </c>
      <c r="D15">
        <v>10.4823376772224</v>
      </c>
      <c r="E15">
        <v>21.581526673780299</v>
      </c>
      <c r="F15">
        <v>79040.920691090403</v>
      </c>
      <c r="G15">
        <v>48.506444243785403</v>
      </c>
      <c r="H15">
        <v>41.9401692667536</v>
      </c>
      <c r="I15">
        <v>1848.04351034396</v>
      </c>
      <c r="J15">
        <v>3530.8081999999999</v>
      </c>
      <c r="K15">
        <v>4794.6764000000003</v>
      </c>
      <c r="L15">
        <v>0.56055647898717698</v>
      </c>
      <c r="M15">
        <v>0.34105782604939799</v>
      </c>
      <c r="N15">
        <v>0.56715758907422897</v>
      </c>
      <c r="O15">
        <v>0.99071754326803496</v>
      </c>
      <c r="P15" s="37">
        <f t="shared" si="4"/>
        <v>2.8621231661595235E-3</v>
      </c>
      <c r="Q15" s="41">
        <f t="shared" si="5"/>
        <v>2.7304245048113409E-4</v>
      </c>
      <c r="R15" s="37">
        <f t="shared" si="6"/>
        <v>336.83404491655244</v>
      </c>
      <c r="S15" s="39">
        <f t="shared" si="7"/>
        <v>222.16576577157167</v>
      </c>
      <c r="T15" s="37">
        <f t="shared" si="8"/>
        <v>0.2726441858639097</v>
      </c>
      <c r="U15" s="38">
        <f t="shared" si="9"/>
        <v>0.26287447553864857</v>
      </c>
      <c r="V15" s="37">
        <f t="shared" si="10"/>
        <v>5.9657686295210722E-3</v>
      </c>
      <c r="W15" s="37">
        <f t="shared" si="11"/>
        <v>63.074323496724439</v>
      </c>
      <c r="X15" s="37">
        <f t="shared" si="12"/>
        <v>155.77354419962472</v>
      </c>
      <c r="Y15" s="39">
        <f t="shared" si="13"/>
        <v>210.87283083016885</v>
      </c>
      <c r="AA15" t="s">
        <v>880</v>
      </c>
      <c r="AB15">
        <v>2.7806067651209898</v>
      </c>
      <c r="AC15">
        <v>31.496588586376902</v>
      </c>
      <c r="AD15">
        <v>2.7043905748402701</v>
      </c>
      <c r="AF15">
        <f t="shared" si="14"/>
        <v>3.2529073923430074</v>
      </c>
    </row>
    <row r="16" spans="1:37" x14ac:dyDescent="0.25">
      <c r="A16" t="s">
        <v>285</v>
      </c>
      <c r="B16">
        <v>0</v>
      </c>
      <c r="C16">
        <f t="shared" si="3"/>
        <v>0.46429604174521982</v>
      </c>
      <c r="D16">
        <v>12.2600614793174</v>
      </c>
      <c r="E16">
        <v>26.405698901144302</v>
      </c>
      <c r="F16">
        <v>99963.081866050197</v>
      </c>
      <c r="G16">
        <v>40.554747728366301</v>
      </c>
      <c r="H16">
        <v>25.8156439266725</v>
      </c>
      <c r="I16">
        <v>2.5384944856778602</v>
      </c>
      <c r="J16">
        <v>4771.2700000000004</v>
      </c>
      <c r="K16">
        <v>6671.1787999999997</v>
      </c>
      <c r="L16">
        <v>0.59090106084847904</v>
      </c>
      <c r="M16">
        <v>0.38613724920950099</v>
      </c>
      <c r="N16">
        <v>0.509527021356734</v>
      </c>
      <c r="O16">
        <v>0.73322884466141303</v>
      </c>
      <c r="P16" s="37">
        <f t="shared" si="4"/>
        <v>3.2385505317470732E-3</v>
      </c>
      <c r="Q16" s="41">
        <f t="shared" si="5"/>
        <v>2.6415450992725245E-4</v>
      </c>
      <c r="R16" s="37">
        <f t="shared" si="6"/>
        <v>389.17178417490686</v>
      </c>
      <c r="S16" s="39">
        <f t="shared" si="7"/>
        <v>252.64162955788689</v>
      </c>
      <c r="T16" s="37">
        <f t="shared" si="8"/>
        <v>0.32610238605305591</v>
      </c>
      <c r="U16" s="38">
        <f t="shared" si="9"/>
        <v>0.42706662794527711</v>
      </c>
      <c r="V16" s="37">
        <f t="shared" si="10"/>
        <v>4.3431254478600794</v>
      </c>
      <c r="W16" s="37">
        <f t="shared" si="11"/>
        <v>73.771243366499021</v>
      </c>
      <c r="X16" s="37">
        <f t="shared" si="12"/>
        <v>190.59399119788412</v>
      </c>
      <c r="Y16" s="39">
        <f t="shared" si="13"/>
        <v>254.29119392385306</v>
      </c>
      <c r="AA16" t="s">
        <v>881</v>
      </c>
      <c r="AB16">
        <v>2.7849547748369301</v>
      </c>
      <c r="AC16">
        <v>28.6251708508306</v>
      </c>
      <c r="AD16">
        <v>2.6898299703059498</v>
      </c>
      <c r="AF16">
        <f t="shared" si="14"/>
        <v>3.773799665970512</v>
      </c>
    </row>
    <row r="17" spans="1:32" x14ac:dyDescent="0.25">
      <c r="A17" t="s">
        <v>286</v>
      </c>
      <c r="B17">
        <v>0</v>
      </c>
      <c r="C17">
        <f t="shared" si="3"/>
        <v>0.81649499640684908</v>
      </c>
      <c r="D17">
        <v>60.769379840697397</v>
      </c>
      <c r="E17">
        <v>74.427130733348406</v>
      </c>
      <c r="F17">
        <v>288.591957895657</v>
      </c>
      <c r="G17">
        <v>10.436745751734</v>
      </c>
      <c r="H17">
        <v>14.712474438372499</v>
      </c>
      <c r="I17">
        <v>89.863299024300701</v>
      </c>
      <c r="J17">
        <v>28077.05</v>
      </c>
      <c r="K17">
        <v>67531.95</v>
      </c>
      <c r="L17">
        <v>0.66689232621618799</v>
      </c>
      <c r="M17">
        <v>0.39425012340042398</v>
      </c>
      <c r="N17">
        <v>0.33354885042323701</v>
      </c>
      <c r="O17">
        <v>0.51441474769810802</v>
      </c>
      <c r="P17" s="37">
        <f t="shared" si="4"/>
        <v>15.672268246724268</v>
      </c>
      <c r="Q17" s="41">
        <f t="shared" si="5"/>
        <v>0.25789745243094475</v>
      </c>
      <c r="R17" s="37">
        <f t="shared" si="6"/>
        <v>462.02627167830224</v>
      </c>
      <c r="S17" s="39">
        <f t="shared" si="7"/>
        <v>907.35662297594251</v>
      </c>
      <c r="T17" s="37">
        <f t="shared" si="8"/>
        <v>1.2671574372502799</v>
      </c>
      <c r="U17" s="38">
        <f t="shared" si="9"/>
        <v>0.74936408869775328</v>
      </c>
      <c r="V17" s="37">
        <f t="shared" si="10"/>
        <v>0.12268634826124772</v>
      </c>
      <c r="W17" s="37">
        <f t="shared" si="11"/>
        <v>365.66151948113293</v>
      </c>
      <c r="X17" s="37">
        <f t="shared" si="12"/>
        <v>537.20842432467668</v>
      </c>
      <c r="Y17" s="39">
        <f t="shared" si="13"/>
        <v>889.14020440640866</v>
      </c>
      <c r="AA17" t="s">
        <v>882</v>
      </c>
      <c r="AB17">
        <v>2.7974494268550001</v>
      </c>
      <c r="AC17">
        <v>25.971782813953499</v>
      </c>
      <c r="AD17">
        <v>2.6555843804484098</v>
      </c>
      <c r="AF17">
        <f t="shared" si="14"/>
        <v>4.9989042363585927</v>
      </c>
    </row>
    <row r="18" spans="1:32" x14ac:dyDescent="0.25">
      <c r="A18" t="s">
        <v>287</v>
      </c>
      <c r="B18">
        <v>0</v>
      </c>
      <c r="C18">
        <f t="shared" si="3"/>
        <v>0.464708158736648</v>
      </c>
      <c r="D18">
        <v>8.5109234876956403</v>
      </c>
      <c r="E18">
        <v>18.3145557651352</v>
      </c>
      <c r="F18">
        <v>79667.069472537798</v>
      </c>
      <c r="G18">
        <v>52.745693299729403</v>
      </c>
      <c r="H18">
        <v>42.709575425701601</v>
      </c>
      <c r="I18">
        <v>108.83484171436</v>
      </c>
      <c r="J18">
        <v>4175.125</v>
      </c>
      <c r="K18">
        <v>5587.2749999999996</v>
      </c>
      <c r="L18">
        <v>0.57554084885970602</v>
      </c>
      <c r="M18">
        <v>0.34922598959798501</v>
      </c>
      <c r="N18">
        <v>0.51880539837943596</v>
      </c>
      <c r="O18">
        <v>0.99005699075115605</v>
      </c>
      <c r="P18" s="37">
        <f t="shared" si="4"/>
        <v>1.9565647871851539E-3</v>
      </c>
      <c r="Q18" s="41">
        <f t="shared" si="5"/>
        <v>2.2988865897029701E-4</v>
      </c>
      <c r="R18" s="37">
        <f t="shared" si="6"/>
        <v>490.56074890533745</v>
      </c>
      <c r="S18" s="39">
        <f t="shared" si="7"/>
        <v>305.07291968480644</v>
      </c>
      <c r="T18" s="37">
        <f t="shared" si="8"/>
        <v>0.25073137108746368</v>
      </c>
      <c r="U18" s="38">
        <f t="shared" si="9"/>
        <v>0.25813883397598508</v>
      </c>
      <c r="V18" s="37">
        <f t="shared" si="10"/>
        <v>0.10130028055662001</v>
      </c>
      <c r="W18" s="37">
        <f t="shared" si="11"/>
        <v>51.211929805053877</v>
      </c>
      <c r="X18" s="37">
        <f t="shared" si="12"/>
        <v>132.19283812033726</v>
      </c>
      <c r="Y18" s="39">
        <f t="shared" si="13"/>
        <v>176.42180264037648</v>
      </c>
      <c r="AA18" t="s">
        <v>883</v>
      </c>
      <c r="AB18">
        <v>2.8213778553944699</v>
      </c>
      <c r="AC18">
        <v>28.452326715069098</v>
      </c>
      <c r="AD18">
        <v>2.7464834377926901</v>
      </c>
      <c r="AF18">
        <f t="shared" si="14"/>
        <v>1.7470738237506778</v>
      </c>
    </row>
    <row r="19" spans="1:32" x14ac:dyDescent="0.25">
      <c r="A19" t="s">
        <v>288</v>
      </c>
      <c r="B19">
        <v>0</v>
      </c>
      <c r="C19">
        <f t="shared" si="3"/>
        <v>0.33521589621831049</v>
      </c>
      <c r="D19">
        <v>9.1497330372638004</v>
      </c>
      <c r="E19">
        <v>27.295045194709399</v>
      </c>
      <c r="F19">
        <v>79487.559798164802</v>
      </c>
      <c r="G19">
        <v>38.203207996919502</v>
      </c>
      <c r="H19">
        <v>19.409316413549998</v>
      </c>
      <c r="I19">
        <v>1691.3638917831599</v>
      </c>
      <c r="J19">
        <v>4017.875</v>
      </c>
      <c r="K19">
        <v>8025.1750000000002</v>
      </c>
      <c r="L19">
        <v>0.49090156170329402</v>
      </c>
      <c r="M19">
        <v>0.30339098674646398</v>
      </c>
      <c r="N19">
        <v>0.54037373182562698</v>
      </c>
      <c r="O19">
        <v>0.28778400199271498</v>
      </c>
      <c r="P19" s="37">
        <f t="shared" si="4"/>
        <v>3.1419051912750648E-3</v>
      </c>
      <c r="Q19" s="41">
        <f t="shared" si="5"/>
        <v>3.4338763529811594E-4</v>
      </c>
      <c r="R19" s="37">
        <f t="shared" si="6"/>
        <v>439.12483387619505</v>
      </c>
      <c r="S19" s="39">
        <f t="shared" si="7"/>
        <v>294.01581652466069</v>
      </c>
      <c r="T19" s="37">
        <f t="shared" si="8"/>
        <v>0.34617511704949994</v>
      </c>
      <c r="U19" s="38">
        <f t="shared" si="9"/>
        <v>0.56802618727485132</v>
      </c>
      <c r="V19" s="37">
        <f t="shared" si="10"/>
        <v>6.5184080454600661E-3</v>
      </c>
      <c r="W19" s="37">
        <f t="shared" si="11"/>
        <v>55.055774701389595</v>
      </c>
      <c r="X19" s="37">
        <f t="shared" si="12"/>
        <v>197.01321381653904</v>
      </c>
      <c r="Y19" s="39">
        <f t="shared" si="13"/>
        <v>239.68457047547278</v>
      </c>
      <c r="AA19" t="s">
        <v>884</v>
      </c>
      <c r="AB19">
        <v>2.7769746802425002</v>
      </c>
      <c r="AC19">
        <v>29.253951460579501</v>
      </c>
      <c r="AD19">
        <v>2.6429400370888598</v>
      </c>
      <c r="AF19">
        <f t="shared" si="14"/>
        <v>5.4512440238693731</v>
      </c>
    </row>
    <row r="20" spans="1:32" x14ac:dyDescent="0.25">
      <c r="A20" t="s">
        <v>340</v>
      </c>
      <c r="B20">
        <v>0</v>
      </c>
      <c r="C20">
        <f t="shared" si="3"/>
        <v>0.25191761937450857</v>
      </c>
      <c r="D20">
        <v>9.7053876108246602</v>
      </c>
      <c r="E20">
        <v>38.526037340787703</v>
      </c>
      <c r="F20">
        <v>383.69149698329198</v>
      </c>
      <c r="G20">
        <v>67.016197660070006</v>
      </c>
      <c r="H20">
        <v>22.248091358263501</v>
      </c>
      <c r="I20">
        <v>86.653756544270195</v>
      </c>
      <c r="J20">
        <v>4518.0618000000004</v>
      </c>
      <c r="K20">
        <v>9063.98</v>
      </c>
      <c r="L20">
        <v>0.45637038400834801</v>
      </c>
      <c r="M20">
        <v>0.38367057412792999</v>
      </c>
      <c r="N20">
        <v>0.67015508983693794</v>
      </c>
      <c r="O20">
        <v>0.45151566004745602</v>
      </c>
      <c r="P20" s="37">
        <f t="shared" si="4"/>
        <v>0.97450719768682104</v>
      </c>
      <c r="Q20" s="41">
        <f t="shared" si="5"/>
        <v>0.10040889006843261</v>
      </c>
      <c r="R20" s="37">
        <f t="shared" si="6"/>
        <v>465.52100556611401</v>
      </c>
      <c r="S20" s="39">
        <f t="shared" si="7"/>
        <v>235.26894084183218</v>
      </c>
      <c r="T20" s="37">
        <f t="shared" si="8"/>
        <v>0.19734035146371484</v>
      </c>
      <c r="U20" s="38">
        <f t="shared" si="9"/>
        <v>0.49554812691404354</v>
      </c>
      <c r="V20" s="37">
        <f t="shared" si="10"/>
        <v>0.12723049109091397</v>
      </c>
      <c r="W20" s="37">
        <f t="shared" si="11"/>
        <v>58.399259466373714</v>
      </c>
      <c r="X20" s="37">
        <f t="shared" si="12"/>
        <v>278.07751839135159</v>
      </c>
      <c r="Y20" s="39">
        <f t="shared" si="13"/>
        <v>317.20122700061512</v>
      </c>
      <c r="AA20" t="s">
        <v>885</v>
      </c>
      <c r="AB20">
        <v>2.85257150509053</v>
      </c>
      <c r="AC20">
        <v>30.055576206089899</v>
      </c>
      <c r="AD20">
        <v>2.7630801045034499</v>
      </c>
      <c r="AF20">
        <f t="shared" si="14"/>
        <v>1.1533432930416865</v>
      </c>
    </row>
    <row r="21" spans="1:32" x14ac:dyDescent="0.25">
      <c r="A21" t="s">
        <v>341</v>
      </c>
      <c r="B21">
        <v>0</v>
      </c>
      <c r="C21">
        <f t="shared" si="3"/>
        <v>0.27714582534655902</v>
      </c>
      <c r="D21">
        <v>6.88967322121806</v>
      </c>
      <c r="E21">
        <v>24.859379399284901</v>
      </c>
      <c r="F21">
        <v>99977.767683767495</v>
      </c>
      <c r="G21">
        <v>38.752128010861703</v>
      </c>
      <c r="H21">
        <v>35.324940065901501</v>
      </c>
      <c r="I21">
        <v>2.29233914511792</v>
      </c>
      <c r="J21">
        <v>3051.7642999999998</v>
      </c>
      <c r="K21">
        <v>6912.2058999999999</v>
      </c>
      <c r="L21">
        <v>0.48890882054414497</v>
      </c>
      <c r="M21">
        <v>0.33165477067381699</v>
      </c>
      <c r="N21">
        <v>0.54098813929782097</v>
      </c>
      <c r="O21">
        <v>0.99999999999712896</v>
      </c>
      <c r="P21" s="37">
        <f t="shared" si="4"/>
        <v>1.7131108696594869E-3</v>
      </c>
      <c r="Q21" s="41">
        <f t="shared" si="5"/>
        <v>2.4864907444138799E-4</v>
      </c>
      <c r="R21" s="37">
        <f t="shared" si="6"/>
        <v>442.94761188404567</v>
      </c>
      <c r="S21" s="39">
        <f t="shared" si="7"/>
        <v>278.05223086940111</v>
      </c>
      <c r="T21" s="37">
        <f t="shared" si="8"/>
        <v>0.34127158117079942</v>
      </c>
      <c r="U21" s="38">
        <f t="shared" si="9"/>
        <v>0.31210244035607648</v>
      </c>
      <c r="V21" s="37">
        <f t="shared" si="10"/>
        <v>4.8094977671521031</v>
      </c>
      <c r="W21" s="37">
        <f t="shared" si="11"/>
        <v>41.456542512087545</v>
      </c>
      <c r="X21" s="37">
        <f t="shared" si="12"/>
        <v>179.43279426725732</v>
      </c>
      <c r="Y21" s="39">
        <f t="shared" si="13"/>
        <v>208.80242409246858</v>
      </c>
      <c r="AA21" t="s">
        <v>922</v>
      </c>
      <c r="AB21">
        <v>2.8681683299385599</v>
      </c>
      <c r="AC21">
        <v>30.857200951600301</v>
      </c>
      <c r="AD21">
        <v>2.6740269826031802</v>
      </c>
      <c r="AF21">
        <f t="shared" si="14"/>
        <v>4.3391370580547983</v>
      </c>
    </row>
    <row r="22" spans="1:32" x14ac:dyDescent="0.25">
      <c r="A22" t="s">
        <v>342</v>
      </c>
      <c r="B22">
        <v>0</v>
      </c>
      <c r="C22">
        <f t="shared" si="3"/>
        <v>2.1002732462554077</v>
      </c>
      <c r="D22">
        <v>53.008934825931398</v>
      </c>
      <c r="E22">
        <v>25.2390658789</v>
      </c>
      <c r="F22">
        <v>64298.154610181198</v>
      </c>
      <c r="G22">
        <v>17.966043996138399</v>
      </c>
      <c r="H22">
        <v>12.887615680553701</v>
      </c>
      <c r="I22">
        <v>1526.73794618022</v>
      </c>
      <c r="J22">
        <v>15282.6</v>
      </c>
      <c r="K22">
        <v>39918.167000000001</v>
      </c>
      <c r="L22">
        <v>0.80049624047610402</v>
      </c>
      <c r="M22">
        <v>0.61884149150652801</v>
      </c>
      <c r="N22">
        <v>0.357123986493185</v>
      </c>
      <c r="O22">
        <v>0.52553028268175195</v>
      </c>
      <c r="P22" s="37">
        <f t="shared" si="4"/>
        <v>2.080768890418749E-2</v>
      </c>
      <c r="Q22" s="41">
        <f t="shared" si="5"/>
        <v>8.2442389128128686E-4</v>
      </c>
      <c r="R22" s="37">
        <f t="shared" si="6"/>
        <v>288.30234092015593</v>
      </c>
      <c r="S22" s="39">
        <f t="shared" si="7"/>
        <v>1581.6023933505326</v>
      </c>
      <c r="T22" s="37">
        <f t="shared" si="8"/>
        <v>0.73611085461232129</v>
      </c>
      <c r="U22" s="38">
        <f t="shared" si="9"/>
        <v>0.85547243751501456</v>
      </c>
      <c r="V22" s="37">
        <f t="shared" si="10"/>
        <v>7.2212785616442522E-3</v>
      </c>
      <c r="W22" s="37">
        <f t="shared" si="11"/>
        <v>318.96536883111912</v>
      </c>
      <c r="X22" s="37">
        <f t="shared" si="12"/>
        <v>182.17333758045021</v>
      </c>
      <c r="Y22" s="39">
        <f t="shared" si="13"/>
        <v>514.60975616661267</v>
      </c>
      <c r="AA22" t="s">
        <v>923</v>
      </c>
      <c r="AB22">
        <v>2.7837651547865798</v>
      </c>
      <c r="AC22">
        <v>31.6588256971107</v>
      </c>
      <c r="AD22">
        <v>2.6358788805656301</v>
      </c>
      <c r="AF22">
        <f t="shared" si="14"/>
        <v>5.7038504226734403</v>
      </c>
    </row>
    <row r="23" spans="1:32" x14ac:dyDescent="0.25">
      <c r="A23" t="s">
        <v>343</v>
      </c>
      <c r="B23">
        <v>0</v>
      </c>
      <c r="C23">
        <f t="shared" si="3"/>
        <v>0.873769304332221</v>
      </c>
      <c r="D23">
        <v>33.039360681946</v>
      </c>
      <c r="E23">
        <v>37.812452918790001</v>
      </c>
      <c r="F23">
        <v>79235.140472198793</v>
      </c>
      <c r="G23">
        <v>50.207661231756397</v>
      </c>
      <c r="H23">
        <v>30.280602992221599</v>
      </c>
      <c r="I23">
        <v>1789.7604388207701</v>
      </c>
      <c r="J23">
        <v>10377.717000000001</v>
      </c>
      <c r="K23">
        <v>21788.877</v>
      </c>
      <c r="L23">
        <v>0.61736351758280195</v>
      </c>
      <c r="M23">
        <v>0.48588263693058498</v>
      </c>
      <c r="N23">
        <v>0.56919534947851103</v>
      </c>
      <c r="O23">
        <v>0.70091015782094901</v>
      </c>
      <c r="P23" s="37">
        <f t="shared" si="4"/>
        <v>1.5766984986810818E-2</v>
      </c>
      <c r="Q23" s="41">
        <f t="shared" si="5"/>
        <v>4.7721822279165699E-4</v>
      </c>
      <c r="R23" s="37">
        <f t="shared" si="6"/>
        <v>314.1016286574453</v>
      </c>
      <c r="S23" s="39">
        <f t="shared" si="7"/>
        <v>576.23548112036224</v>
      </c>
      <c r="T23" s="37">
        <f t="shared" si="8"/>
        <v>0.2634060156467749</v>
      </c>
      <c r="U23" s="38">
        <f t="shared" si="9"/>
        <v>0.36409446677241109</v>
      </c>
      <c r="V23" s="37">
        <f t="shared" si="10"/>
        <v>6.1600422944112585E-3</v>
      </c>
      <c r="W23" s="37">
        <f t="shared" si="11"/>
        <v>198.80444495756976</v>
      </c>
      <c r="X23" s="37">
        <f t="shared" si="12"/>
        <v>272.92692936303831</v>
      </c>
      <c r="Y23" s="39">
        <f t="shared" si="13"/>
        <v>465.96761824721955</v>
      </c>
      <c r="AA23" t="s">
        <v>924</v>
      </c>
      <c r="AB23">
        <v>2.8993619796346102</v>
      </c>
      <c r="AC23">
        <v>32.460450442621102</v>
      </c>
      <c r="AD23">
        <v>2.6168278693171301</v>
      </c>
      <c r="AF23">
        <f t="shared" si="14"/>
        <v>6.3853828783310362</v>
      </c>
    </row>
    <row r="24" spans="1:32" x14ac:dyDescent="0.25">
      <c r="A24" t="s">
        <v>344</v>
      </c>
      <c r="B24">
        <v>0</v>
      </c>
      <c r="C24">
        <f t="shared" si="3"/>
        <v>0.51531581771131441</v>
      </c>
      <c r="D24">
        <v>4.52534090571592</v>
      </c>
      <c r="E24">
        <v>8.7816844548153696</v>
      </c>
      <c r="F24">
        <v>233.653433687968</v>
      </c>
      <c r="G24">
        <v>32.945264196420197</v>
      </c>
      <c r="H24">
        <v>15.7211765417593</v>
      </c>
      <c r="I24">
        <v>5.3841295464174399</v>
      </c>
      <c r="J24">
        <v>2327.4666999999999</v>
      </c>
      <c r="K24">
        <v>5153</v>
      </c>
      <c r="L24">
        <v>0.53462618377181104</v>
      </c>
      <c r="M24">
        <v>0.40472475500569899</v>
      </c>
      <c r="N24">
        <v>0.48507988537059599</v>
      </c>
      <c r="O24">
        <v>0.712552265882615</v>
      </c>
      <c r="P24" s="37">
        <f t="shared" si="4"/>
        <v>0.17008145464507257</v>
      </c>
      <c r="Q24" s="41">
        <f t="shared" si="5"/>
        <v>3.7584230268761433E-2</v>
      </c>
      <c r="R24" s="37">
        <f t="shared" si="6"/>
        <v>514.31853389436287</v>
      </c>
      <c r="S24" s="39">
        <f t="shared" si="7"/>
        <v>586.78947376370274</v>
      </c>
      <c r="T24" s="37">
        <f t="shared" si="8"/>
        <v>0.40142340098268253</v>
      </c>
      <c r="U24" s="38">
        <f t="shared" si="9"/>
        <v>0.70128339127258665</v>
      </c>
      <c r="V24" s="37">
        <f t="shared" si="10"/>
        <v>2.0476847566448235</v>
      </c>
      <c r="W24" s="37">
        <f t="shared" si="11"/>
        <v>27.229881826867423</v>
      </c>
      <c r="X24" s="37">
        <f t="shared" si="12"/>
        <v>63.385419032069031</v>
      </c>
      <c r="Y24" s="39">
        <f t="shared" si="13"/>
        <v>87.515655536271296</v>
      </c>
      <c r="AA24" t="s">
        <v>925</v>
      </c>
      <c r="AB24">
        <v>2.7149588044826398</v>
      </c>
      <c r="AC24">
        <v>33.262075188131497</v>
      </c>
      <c r="AD24">
        <v>2.6397681715979</v>
      </c>
      <c r="AF24">
        <f t="shared" si="14"/>
        <v>5.5647146028781176</v>
      </c>
    </row>
    <row r="25" spans="1:32" x14ac:dyDescent="0.25">
      <c r="A25" t="s">
        <v>345</v>
      </c>
      <c r="B25">
        <v>0</v>
      </c>
      <c r="C25">
        <f t="shared" si="3"/>
        <v>0.55570864788396213</v>
      </c>
      <c r="D25">
        <v>5.6669366500702596</v>
      </c>
      <c r="E25">
        <v>10.197675835438099</v>
      </c>
      <c r="F25">
        <v>99988.067966013899</v>
      </c>
      <c r="G25">
        <v>41.484689842990001</v>
      </c>
      <c r="H25">
        <v>19.787566567827501</v>
      </c>
      <c r="I25">
        <v>1.91698221571397</v>
      </c>
      <c r="J25">
        <v>2190.8087</v>
      </c>
      <c r="K25">
        <v>4325.3505999999998</v>
      </c>
      <c r="L25">
        <v>0.56990463158652205</v>
      </c>
      <c r="M25">
        <v>0.41954723653894499</v>
      </c>
      <c r="N25">
        <v>0.50202074399060603</v>
      </c>
      <c r="O25">
        <v>0.63027907706107</v>
      </c>
      <c r="P25" s="37">
        <f t="shared" si="4"/>
        <v>5.7796479232924858E-4</v>
      </c>
      <c r="Q25" s="41">
        <f t="shared" si="5"/>
        <v>1.0198892770789716E-4</v>
      </c>
      <c r="R25" s="37">
        <f t="shared" si="6"/>
        <v>386.59488102321347</v>
      </c>
      <c r="S25" s="39">
        <f t="shared" si="7"/>
        <v>424.15062704473382</v>
      </c>
      <c r="T25" s="37">
        <f t="shared" si="8"/>
        <v>0.31879230747665177</v>
      </c>
      <c r="U25" s="38">
        <f t="shared" si="9"/>
        <v>0.55716805612295384</v>
      </c>
      <c r="V25" s="37">
        <f t="shared" si="10"/>
        <v>5.751227063884782</v>
      </c>
      <c r="W25" s="37">
        <f t="shared" si="11"/>
        <v>34.099091873244163</v>
      </c>
      <c r="X25" s="37">
        <f t="shared" si="12"/>
        <v>73.60591915005655</v>
      </c>
      <c r="Y25" s="39">
        <f t="shared" si="13"/>
        <v>104.33601228537418</v>
      </c>
      <c r="AA25" t="s">
        <v>926</v>
      </c>
      <c r="AD25">
        <v>2.6179536651428399</v>
      </c>
      <c r="AF25">
        <f t="shared" si="14"/>
        <v>6.3451085651380579</v>
      </c>
    </row>
    <row r="26" spans="1:32" x14ac:dyDescent="0.25">
      <c r="A26" t="s">
        <v>346</v>
      </c>
      <c r="B26">
        <v>0</v>
      </c>
      <c r="C26">
        <f t="shared" si="3"/>
        <v>0.5941742417731759</v>
      </c>
      <c r="D26">
        <v>6.6353771174567697</v>
      </c>
      <c r="E26">
        <v>11.167392746031901</v>
      </c>
      <c r="F26">
        <v>79643.492995833702</v>
      </c>
      <c r="G26">
        <v>67.254174148158299</v>
      </c>
      <c r="H26">
        <v>16.609210254823498</v>
      </c>
      <c r="I26">
        <v>391.32033941662797</v>
      </c>
      <c r="J26">
        <v>3069.6972000000001</v>
      </c>
      <c r="K26">
        <v>4694.9183000000003</v>
      </c>
      <c r="L26">
        <v>0.54089343428945402</v>
      </c>
      <c r="M26">
        <v>0.43461060444543098</v>
      </c>
      <c r="N26">
        <v>0.60046114640953996</v>
      </c>
      <c r="O26">
        <v>0.48906274450506498</v>
      </c>
      <c r="P26" s="37">
        <f t="shared" si="4"/>
        <v>9.3039443024616082E-4</v>
      </c>
      <c r="Q26" s="41">
        <f t="shared" si="5"/>
        <v>1.4021726478792294E-4</v>
      </c>
      <c r="R26" s="37">
        <f t="shared" si="6"/>
        <v>462.62588330119877</v>
      </c>
      <c r="S26" s="39">
        <f t="shared" si="7"/>
        <v>420.41310866121739</v>
      </c>
      <c r="T26" s="37">
        <f t="shared" si="8"/>
        <v>0.19664206969318879</v>
      </c>
      <c r="U26" s="38">
        <f t="shared" si="9"/>
        <v>0.66378833375284751</v>
      </c>
      <c r="V26" s="37">
        <f t="shared" si="10"/>
        <v>2.8173848608114348E-2</v>
      </c>
      <c r="W26" s="37">
        <f t="shared" si="11"/>
        <v>39.92639196680895</v>
      </c>
      <c r="X26" s="37">
        <f t="shared" si="12"/>
        <v>80.605249749639555</v>
      </c>
      <c r="Y26" s="39">
        <f t="shared" si="13"/>
        <v>117.08259605378714</v>
      </c>
      <c r="AA26" t="s">
        <v>927</v>
      </c>
      <c r="AD26">
        <v>2.65724195413285</v>
      </c>
      <c r="AF26">
        <f t="shared" si="14"/>
        <v>4.9396060579651069</v>
      </c>
    </row>
    <row r="27" spans="1:32" x14ac:dyDescent="0.25">
      <c r="A27" t="s">
        <v>360</v>
      </c>
      <c r="B27">
        <v>0</v>
      </c>
      <c r="C27">
        <f t="shared" si="3"/>
        <v>0.4853315007121019</v>
      </c>
      <c r="D27">
        <v>53.821272530844801</v>
      </c>
      <c r="E27">
        <v>110.895897859248</v>
      </c>
      <c r="F27">
        <v>13270.1516437951</v>
      </c>
      <c r="G27">
        <v>81.382228773646702</v>
      </c>
      <c r="H27">
        <v>34.406383061056601</v>
      </c>
      <c r="I27">
        <v>716.40435021954499</v>
      </c>
      <c r="J27">
        <v>66213.447</v>
      </c>
      <c r="K27">
        <v>118697.8</v>
      </c>
      <c r="L27">
        <v>0.39822756378619001</v>
      </c>
      <c r="M27">
        <v>0.34353189763622499</v>
      </c>
      <c r="N27">
        <v>0.92812304763744902</v>
      </c>
      <c r="O27">
        <v>1.52355520117251</v>
      </c>
      <c r="P27" s="37">
        <f t="shared" si="4"/>
        <v>0.44977318281258022</v>
      </c>
      <c r="Q27" s="41">
        <f t="shared" si="5"/>
        <v>8.3567920575422401E-3</v>
      </c>
      <c r="R27" s="37">
        <f t="shared" si="6"/>
        <v>1230.2467757902468</v>
      </c>
      <c r="S27" s="39">
        <f t="shared" si="7"/>
        <v>1070.3533880996606</v>
      </c>
      <c r="T27" s="37">
        <f t="shared" si="8"/>
        <v>0.16250476546646922</v>
      </c>
      <c r="U27" s="38">
        <f t="shared" si="9"/>
        <v>0.32043472806878137</v>
      </c>
      <c r="V27" s="37">
        <f t="shared" si="10"/>
        <v>1.5389353786896105E-2</v>
      </c>
      <c r="W27" s="37">
        <f t="shared" si="11"/>
        <v>323.85336736408294</v>
      </c>
      <c r="X27" s="37">
        <f t="shared" si="12"/>
        <v>800.4367488849548</v>
      </c>
      <c r="Y27" s="39">
        <f t="shared" si="13"/>
        <v>1083.2872677559194</v>
      </c>
      <c r="AA27" t="s">
        <v>928</v>
      </c>
      <c r="AD27">
        <v>2.7445033701110502</v>
      </c>
      <c r="AF27">
        <f t="shared" si="14"/>
        <v>1.8179089291334716</v>
      </c>
    </row>
    <row r="28" spans="1:32" x14ac:dyDescent="0.25">
      <c r="A28" t="s">
        <v>361</v>
      </c>
      <c r="B28">
        <v>0</v>
      </c>
      <c r="C28">
        <f t="shared" si="3"/>
        <v>0.39352120238305949</v>
      </c>
      <c r="D28">
        <v>40.122741984975399</v>
      </c>
      <c r="E28">
        <v>101.958272494602</v>
      </c>
      <c r="F28">
        <v>1328.1876018436201</v>
      </c>
      <c r="G28">
        <v>60.892046109765303</v>
      </c>
      <c r="H28">
        <v>29.049291743478101</v>
      </c>
      <c r="I28">
        <v>1912.72678059502</v>
      </c>
      <c r="J28">
        <v>67108.822</v>
      </c>
      <c r="K28">
        <v>127583.53</v>
      </c>
      <c r="L28">
        <v>0.41276410813645698</v>
      </c>
      <c r="M28">
        <v>0.30148135798515602</v>
      </c>
      <c r="N28">
        <v>1.19240443499312</v>
      </c>
      <c r="O28">
        <v>2.7275863768161801</v>
      </c>
      <c r="P28" s="37">
        <f t="shared" si="4"/>
        <v>3.0800208154754207</v>
      </c>
      <c r="Q28" s="41">
        <f t="shared" si="5"/>
        <v>7.6764963287623361E-2</v>
      </c>
      <c r="R28" s="37">
        <f t="shared" si="6"/>
        <v>1672.5881303209528</v>
      </c>
      <c r="S28" s="39">
        <f t="shared" si="7"/>
        <v>1251.3308324908573</v>
      </c>
      <c r="T28" s="37">
        <f t="shared" si="8"/>
        <v>0.21718764345938274</v>
      </c>
      <c r="U28" s="38">
        <f t="shared" si="9"/>
        <v>0.3795273253942667</v>
      </c>
      <c r="V28" s="37">
        <f t="shared" si="10"/>
        <v>5.7640223955928976E-3</v>
      </c>
      <c r="W28" s="37">
        <f t="shared" si="11"/>
        <v>241.42656776217615</v>
      </c>
      <c r="X28" s="37">
        <f t="shared" si="12"/>
        <v>735.92576220527621</v>
      </c>
      <c r="Y28" s="39">
        <f t="shared" si="13"/>
        <v>934.41718074115283</v>
      </c>
      <c r="AA28" t="s">
        <v>943</v>
      </c>
      <c r="AD28">
        <v>2.7972117821257401</v>
      </c>
      <c r="AF28">
        <f t="shared" si="14"/>
        <v>-6.7686171599690148E-2</v>
      </c>
    </row>
    <row r="29" spans="1:32" x14ac:dyDescent="0.25">
      <c r="A29" t="s">
        <v>362</v>
      </c>
      <c r="B29">
        <v>0</v>
      </c>
      <c r="C29">
        <f t="shared" si="3"/>
        <v>0.37022042414254586</v>
      </c>
      <c r="D29">
        <v>58.783837068201798</v>
      </c>
      <c r="E29">
        <v>158.78064319209</v>
      </c>
      <c r="F29">
        <v>1133.50506091835</v>
      </c>
      <c r="G29">
        <v>69.551409318516093</v>
      </c>
      <c r="H29">
        <v>18.305751582519001</v>
      </c>
      <c r="I29">
        <v>260.70237212673601</v>
      </c>
      <c r="J29">
        <v>81846.13</v>
      </c>
      <c r="K29">
        <v>250215.51</v>
      </c>
      <c r="L29">
        <v>0.448861511711591</v>
      </c>
      <c r="M29">
        <v>0.36838499509414402</v>
      </c>
      <c r="N29">
        <v>0.74138173918707695</v>
      </c>
      <c r="O29">
        <v>0.21335449623477001</v>
      </c>
      <c r="P29" s="37">
        <f t="shared" si="4"/>
        <v>8.23440122219308</v>
      </c>
      <c r="Q29" s="41">
        <f t="shared" si="5"/>
        <v>0.14007934209261327</v>
      </c>
      <c r="R29" s="37">
        <f t="shared" si="6"/>
        <v>1392.3237080464996</v>
      </c>
      <c r="S29" s="39">
        <f t="shared" si="7"/>
        <v>1575.8565085121475</v>
      </c>
      <c r="T29" s="37">
        <f t="shared" si="8"/>
        <v>0.19014711750030949</v>
      </c>
      <c r="U29" s="38">
        <f t="shared" si="9"/>
        <v>0.602269726555684</v>
      </c>
      <c r="V29" s="37">
        <f t="shared" si="10"/>
        <v>4.2289603696587699E-2</v>
      </c>
      <c r="W29" s="37">
        <f t="shared" si="11"/>
        <v>353.71411127837069</v>
      </c>
      <c r="X29" s="37">
        <f t="shared" si="12"/>
        <v>1146.0645909900963</v>
      </c>
      <c r="Y29" s="39">
        <f t="shared" si="13"/>
        <v>1430.8455568034929</v>
      </c>
      <c r="AA29" t="s">
        <v>944</v>
      </c>
      <c r="AD29">
        <v>2.74325645980411</v>
      </c>
      <c r="AF29">
        <f t="shared" si="14"/>
        <v>1.8625160018178932</v>
      </c>
    </row>
    <row r="30" spans="1:32" x14ac:dyDescent="0.25">
      <c r="A30" t="s">
        <v>364</v>
      </c>
      <c r="B30">
        <v>0</v>
      </c>
      <c r="C30">
        <f t="shared" si="3"/>
        <v>0.88636913586867561</v>
      </c>
      <c r="D30">
        <v>138.35491863125901</v>
      </c>
      <c r="E30">
        <v>156.09176022996999</v>
      </c>
      <c r="F30">
        <v>7073.4884670224201</v>
      </c>
      <c r="G30">
        <v>105.04092070576399</v>
      </c>
      <c r="H30">
        <v>24.507157024114399</v>
      </c>
      <c r="I30">
        <v>396.55093859195603</v>
      </c>
      <c r="J30">
        <v>211215.49</v>
      </c>
      <c r="K30">
        <v>170457.68</v>
      </c>
      <c r="L30">
        <v>0.37858092878997501</v>
      </c>
      <c r="M30">
        <v>0.334811270086803</v>
      </c>
      <c r="N30">
        <v>1.4965586548705501</v>
      </c>
      <c r="O30">
        <v>0.55493980260029996</v>
      </c>
      <c r="P30" s="37">
        <f t="shared" si="4"/>
        <v>3.0530993139115612</v>
      </c>
      <c r="Q30" s="41">
        <f t="shared" si="5"/>
        <v>2.2067154128785443E-2</v>
      </c>
      <c r="R30" s="37">
        <f t="shared" si="6"/>
        <v>1526.6207525511084</v>
      </c>
      <c r="S30" s="39">
        <f t="shared" si="7"/>
        <v>1092.0350936453319</v>
      </c>
      <c r="T30" s="37">
        <f t="shared" si="8"/>
        <v>0.12590331378611283</v>
      </c>
      <c r="U30" s="38">
        <f t="shared" si="9"/>
        <v>0.44986858284507203</v>
      </c>
      <c r="V30" s="37">
        <f t="shared" si="10"/>
        <v>2.7802228987647233E-2</v>
      </c>
      <c r="W30" s="37">
        <f t="shared" si="11"/>
        <v>832.5092325611281</v>
      </c>
      <c r="X30" s="37">
        <f t="shared" si="12"/>
        <v>1126.6564724042923</v>
      </c>
      <c r="Y30" s="39">
        <f t="shared" si="13"/>
        <v>1936.472909824648</v>
      </c>
      <c r="AA30" t="s">
        <v>945</v>
      </c>
      <c r="AD30">
        <v>2.6647965139659902</v>
      </c>
      <c r="AF30">
        <f t="shared" si="14"/>
        <v>4.6693486082511111</v>
      </c>
    </row>
    <row r="31" spans="1:32" x14ac:dyDescent="0.25">
      <c r="A31" t="s">
        <v>365</v>
      </c>
      <c r="B31">
        <v>0</v>
      </c>
      <c r="C31">
        <f t="shared" si="3"/>
        <v>1.3769192013062141</v>
      </c>
      <c r="D31">
        <v>153.535408708944</v>
      </c>
      <c r="E31">
        <v>111.506476606102</v>
      </c>
      <c r="F31">
        <v>55978.828846942502</v>
      </c>
      <c r="G31">
        <v>63.482614773075497</v>
      </c>
      <c r="H31">
        <v>23.748769261094601</v>
      </c>
      <c r="I31">
        <v>1348.00922021886</v>
      </c>
      <c r="J31">
        <v>196805.87</v>
      </c>
      <c r="K31">
        <v>157160.51999999999</v>
      </c>
      <c r="L31">
        <v>0.41141969808586698</v>
      </c>
      <c r="M31">
        <v>0.46620994965764401</v>
      </c>
      <c r="N31">
        <v>0.86779871097874195</v>
      </c>
      <c r="O31">
        <v>0.11044708771160799</v>
      </c>
      <c r="P31" s="37">
        <f t="shared" si="4"/>
        <v>0.30583334471362844</v>
      </c>
      <c r="Q31" s="41">
        <f t="shared" si="5"/>
        <v>2.742740637335251E-3</v>
      </c>
      <c r="R31" s="37">
        <f t="shared" si="6"/>
        <v>1281.8272452909121</v>
      </c>
      <c r="S31" s="39">
        <f t="shared" si="7"/>
        <v>1409.4295217951462</v>
      </c>
      <c r="T31" s="37">
        <f t="shared" si="8"/>
        <v>0.20832475233217773</v>
      </c>
      <c r="U31" s="38">
        <f t="shared" si="9"/>
        <v>0.46423458322369698</v>
      </c>
      <c r="V31" s="37">
        <f t="shared" si="10"/>
        <v>8.1787274409072675E-3</v>
      </c>
      <c r="W31" s="37">
        <f t="shared" si="11"/>
        <v>923.85327923111049</v>
      </c>
      <c r="X31" s="37">
        <f t="shared" si="12"/>
        <v>804.84385209169727</v>
      </c>
      <c r="Y31" s="39">
        <f t="shared" si="13"/>
        <v>1743.0878584415204</v>
      </c>
      <c r="AA31" t="s">
        <v>946</v>
      </c>
      <c r="AD31">
        <v>2.7265653456248899</v>
      </c>
      <c r="AF31">
        <f t="shared" si="14"/>
        <v>2.459625304092905</v>
      </c>
    </row>
    <row r="32" spans="1:32" x14ac:dyDescent="0.25">
      <c r="A32" t="s">
        <v>366</v>
      </c>
      <c r="B32">
        <v>0</v>
      </c>
      <c r="C32">
        <f t="shared" si="3"/>
        <v>1.1839260523613133</v>
      </c>
      <c r="D32">
        <v>146.11933488842999</v>
      </c>
      <c r="E32">
        <v>123.41930866121101</v>
      </c>
      <c r="F32">
        <v>3670.7515309133801</v>
      </c>
      <c r="G32">
        <v>44.102292578222198</v>
      </c>
      <c r="H32">
        <v>44.641436290920701</v>
      </c>
      <c r="I32">
        <v>449.70042320512999</v>
      </c>
      <c r="J32">
        <v>155098.15</v>
      </c>
      <c r="K32">
        <v>142448.57999999999</v>
      </c>
      <c r="L32">
        <v>0.382430288005838</v>
      </c>
      <c r="M32">
        <v>0.35878005484007802</v>
      </c>
      <c r="N32">
        <v>0.77837358043151705</v>
      </c>
      <c r="O32">
        <v>1.4085338185523699</v>
      </c>
      <c r="P32" s="37">
        <f t="shared" si="4"/>
        <v>4.9128760533346902</v>
      </c>
      <c r="Q32" s="41">
        <f t="shared" si="5"/>
        <v>3.9806381243154214E-2</v>
      </c>
      <c r="R32" s="37">
        <f t="shared" si="6"/>
        <v>1061.4485079502026</v>
      </c>
      <c r="S32" s="39">
        <f t="shared" si="7"/>
        <v>1154.1839080546529</v>
      </c>
      <c r="T32" s="37">
        <f t="shared" si="8"/>
        <v>0.29987103224947836</v>
      </c>
      <c r="U32" s="38">
        <f t="shared" si="9"/>
        <v>0.24696786026667991</v>
      </c>
      <c r="V32" s="37">
        <f t="shared" si="10"/>
        <v>2.4516321157587537E-2</v>
      </c>
      <c r="W32" s="37">
        <f t="shared" si="11"/>
        <v>879.22927897140528</v>
      </c>
      <c r="X32" s="37">
        <f t="shared" si="12"/>
        <v>890.8296166175104</v>
      </c>
      <c r="Y32" s="39">
        <f t="shared" si="13"/>
        <v>1772.6614659177594</v>
      </c>
      <c r="AA32" t="s">
        <v>947</v>
      </c>
      <c r="AD32">
        <v>2.62759675239987</v>
      </c>
      <c r="AF32">
        <f t="shared" si="14"/>
        <v>6.0001359622311234</v>
      </c>
    </row>
    <row r="33" spans="1:32" x14ac:dyDescent="0.25">
      <c r="A33" t="s">
        <v>367</v>
      </c>
      <c r="B33">
        <v>0</v>
      </c>
      <c r="C33">
        <f t="shared" si="3"/>
        <v>0.78954498092358416</v>
      </c>
      <c r="D33">
        <v>150.63218305353899</v>
      </c>
      <c r="E33">
        <v>190.78353569841499</v>
      </c>
      <c r="F33">
        <v>55181.142993904701</v>
      </c>
      <c r="G33">
        <v>66.035154686155906</v>
      </c>
      <c r="H33">
        <v>25.712552900162599</v>
      </c>
      <c r="I33">
        <v>1314.91259470145</v>
      </c>
      <c r="J33">
        <v>232667.42</v>
      </c>
      <c r="K33">
        <v>195928.81</v>
      </c>
      <c r="L33">
        <v>0.48479889012583499</v>
      </c>
      <c r="M33">
        <v>0.38445921401008099</v>
      </c>
      <c r="N33">
        <v>1.0544866606477099</v>
      </c>
      <c r="O33">
        <v>0.75323695335061003</v>
      </c>
      <c r="P33" s="37">
        <f t="shared" si="4"/>
        <v>0.52079639735080241</v>
      </c>
      <c r="Q33" s="41">
        <f t="shared" si="5"/>
        <v>3.4574045651698244E-3</v>
      </c>
      <c r="R33" s="37">
        <f t="shared" si="6"/>
        <v>1544.6063071216549</v>
      </c>
      <c r="S33" s="39">
        <f t="shared" si="7"/>
        <v>1026.9691736383295</v>
      </c>
      <c r="T33" s="37">
        <f t="shared" si="8"/>
        <v>0.20027211358638017</v>
      </c>
      <c r="U33" s="38">
        <f t="shared" si="9"/>
        <v>0.42877889421591736</v>
      </c>
      <c r="V33" s="37">
        <f t="shared" si="10"/>
        <v>8.384587724253427E-3</v>
      </c>
      <c r="W33" s="37">
        <f t="shared" si="11"/>
        <v>906.3839894780325</v>
      </c>
      <c r="X33" s="37">
        <f t="shared" si="12"/>
        <v>1377.0586288867039</v>
      </c>
      <c r="Y33" s="39">
        <f t="shared" si="13"/>
        <v>2245.3718714316437</v>
      </c>
      <c r="AA33" t="s">
        <v>948</v>
      </c>
      <c r="AD33">
        <v>2.5896868137412601</v>
      </c>
      <c r="AF33">
        <f t="shared" si="14"/>
        <v>7.3563292503887601</v>
      </c>
    </row>
    <row r="34" spans="1:32" x14ac:dyDescent="0.25">
      <c r="A34" t="s">
        <v>368</v>
      </c>
      <c r="B34">
        <v>0</v>
      </c>
      <c r="C34">
        <f t="shared" si="3"/>
        <v>0.92851402649166204</v>
      </c>
      <c r="D34">
        <v>165.536927735457</v>
      </c>
      <c r="E34">
        <v>178.281558503676</v>
      </c>
      <c r="F34">
        <v>1804.9614296638199</v>
      </c>
      <c r="G34">
        <v>55.344850256534102</v>
      </c>
      <c r="H34">
        <v>33.239385589330901</v>
      </c>
      <c r="I34">
        <v>232.31847272645399</v>
      </c>
      <c r="J34">
        <v>207159</v>
      </c>
      <c r="K34">
        <v>170416.25</v>
      </c>
      <c r="L34">
        <v>0.52077575177118296</v>
      </c>
      <c r="M34">
        <v>0.39424751254257501</v>
      </c>
      <c r="N34">
        <v>0.87549260520493399</v>
      </c>
      <c r="O34">
        <v>1.3590201660523</v>
      </c>
      <c r="P34" s="37">
        <f t="shared" si="4"/>
        <v>16.350588428964048</v>
      </c>
      <c r="Q34" s="41">
        <f t="shared" si="5"/>
        <v>9.8773057182103621E-2</v>
      </c>
      <c r="R34" s="37">
        <f t="shared" si="6"/>
        <v>1251.4367811094021</v>
      </c>
      <c r="S34" s="39">
        <f t="shared" si="7"/>
        <v>955.88265791655715</v>
      </c>
      <c r="T34" s="37">
        <f t="shared" si="8"/>
        <v>0.23895628841165104</v>
      </c>
      <c r="U34" s="38">
        <f t="shared" si="9"/>
        <v>0.33168483124846859</v>
      </c>
      <c r="V34" s="37">
        <f t="shared" si="10"/>
        <v>4.7456407020123229E-2</v>
      </c>
      <c r="W34" s="37">
        <f t="shared" si="11"/>
        <v>996.06882092037233</v>
      </c>
      <c r="X34" s="37">
        <f t="shared" si="12"/>
        <v>1286.8204670288874</v>
      </c>
      <c r="Y34" s="39">
        <f t="shared" si="13"/>
        <v>2261.1740335260665</v>
      </c>
      <c r="AA34" t="s">
        <v>949</v>
      </c>
      <c r="AD34">
        <v>2.6089681826011599</v>
      </c>
      <c r="AF34">
        <f t="shared" si="14"/>
        <v>6.6665559624452086</v>
      </c>
    </row>
    <row r="35" spans="1:32" x14ac:dyDescent="0.25">
      <c r="A35" t="s">
        <v>369</v>
      </c>
      <c r="B35">
        <v>0</v>
      </c>
      <c r="C35">
        <f t="shared" si="3"/>
        <v>1.0724586862968679</v>
      </c>
      <c r="D35">
        <v>117.025180959593</v>
      </c>
      <c r="E35">
        <v>109.118591191306</v>
      </c>
      <c r="F35">
        <v>818.69732364442496</v>
      </c>
      <c r="G35">
        <v>53.389576854645199</v>
      </c>
      <c r="H35">
        <v>29.465513195881201</v>
      </c>
      <c r="I35">
        <v>1871.8024631196599</v>
      </c>
      <c r="J35">
        <v>194505.98</v>
      </c>
      <c r="K35">
        <v>146425.97</v>
      </c>
      <c r="L35">
        <v>0.44097979294939399</v>
      </c>
      <c r="M35">
        <v>0.30548327669124797</v>
      </c>
      <c r="N35">
        <v>0.74043280321342997</v>
      </c>
      <c r="O35">
        <v>1.0090153157934301</v>
      </c>
      <c r="P35" s="37">
        <f t="shared" si="4"/>
        <v>15.597489464573494</v>
      </c>
      <c r="Q35" s="41">
        <f t="shared" si="5"/>
        <v>0.14294071518232926</v>
      </c>
      <c r="R35" s="37">
        <f t="shared" si="6"/>
        <v>1662.086556116157</v>
      </c>
      <c r="S35" s="39">
        <f t="shared" si="7"/>
        <v>1341.8975483589863</v>
      </c>
      <c r="T35" s="37">
        <f t="shared" si="8"/>
        <v>0.24770752605898111</v>
      </c>
      <c r="U35" s="38">
        <f t="shared" si="9"/>
        <v>0.37416623042360969</v>
      </c>
      <c r="V35" s="37">
        <f t="shared" si="10"/>
        <v>5.890044605254479E-3</v>
      </c>
      <c r="W35" s="37">
        <f t="shared" si="11"/>
        <v>704.16393254982142</v>
      </c>
      <c r="X35" s="37">
        <f t="shared" si="12"/>
        <v>787.60830708934691</v>
      </c>
      <c r="Y35" s="39">
        <f t="shared" si="13"/>
        <v>1487.2685614571437</v>
      </c>
      <c r="AA35" t="s">
        <v>950</v>
      </c>
      <c r="AD35">
        <v>2.6053306251874502</v>
      </c>
      <c r="AF35">
        <f t="shared" si="14"/>
        <v>6.7966862429024388</v>
      </c>
    </row>
    <row r="36" spans="1:32" x14ac:dyDescent="0.25">
      <c r="A36" t="s">
        <v>370</v>
      </c>
      <c r="B36">
        <v>0</v>
      </c>
      <c r="C36">
        <f t="shared" si="3"/>
        <v>0.63578581484296071</v>
      </c>
      <c r="D36">
        <v>155.84113929101801</v>
      </c>
      <c r="E36">
        <v>245.11578530501001</v>
      </c>
      <c r="F36">
        <v>54589.705247209902</v>
      </c>
      <c r="G36">
        <v>26.864361030571001</v>
      </c>
      <c r="H36">
        <v>6.53260628627622</v>
      </c>
      <c r="I36">
        <v>1418.27986562099</v>
      </c>
      <c r="J36">
        <v>216753.14</v>
      </c>
      <c r="K36">
        <v>230655.96</v>
      </c>
      <c r="L36">
        <v>0.49535207368871798</v>
      </c>
      <c r="M36">
        <v>0.49401669749053401</v>
      </c>
      <c r="N36">
        <v>0.70509517657403598</v>
      </c>
      <c r="O36">
        <v>0.138290666721332</v>
      </c>
      <c r="P36" s="37">
        <f t="shared" si="4"/>
        <v>0.69974957855442355</v>
      </c>
      <c r="Q36" s="41">
        <f t="shared" si="5"/>
        <v>4.4901467079736246E-3</v>
      </c>
      <c r="R36" s="37">
        <f t="shared" si="6"/>
        <v>1390.8595701115532</v>
      </c>
      <c r="S36" s="39">
        <f t="shared" si="7"/>
        <v>941.00818400162632</v>
      </c>
      <c r="T36" s="37">
        <f t="shared" si="8"/>
        <v>0.49228790459413002</v>
      </c>
      <c r="U36" s="38">
        <f t="shared" si="9"/>
        <v>1.6876878104779487</v>
      </c>
      <c r="V36" s="37">
        <f t="shared" si="10"/>
        <v>7.7735010326560137E-3</v>
      </c>
      <c r="W36" s="37">
        <f t="shared" si="11"/>
        <v>937.72732155909659</v>
      </c>
      <c r="X36" s="37">
        <f t="shared" si="12"/>
        <v>1769.2239846323857</v>
      </c>
      <c r="Y36" s="39">
        <f t="shared" si="13"/>
        <v>2636.9535750571158</v>
      </c>
      <c r="AA36" t="s">
        <v>951</v>
      </c>
      <c r="AD36">
        <v>2.6740423546413798</v>
      </c>
      <c r="AF36">
        <f t="shared" si="14"/>
        <v>4.3385871374859608</v>
      </c>
    </row>
    <row r="37" spans="1:32" x14ac:dyDescent="0.25">
      <c r="A37" t="s">
        <v>371</v>
      </c>
      <c r="B37">
        <v>0</v>
      </c>
      <c r="C37">
        <f t="shared" si="3"/>
        <v>1.0816303575966204</v>
      </c>
      <c r="D37">
        <v>92.709586227813006</v>
      </c>
      <c r="E37">
        <v>85.712818225454996</v>
      </c>
      <c r="F37">
        <v>51717.779072804398</v>
      </c>
      <c r="G37">
        <v>56.396764364088703</v>
      </c>
      <c r="H37">
        <v>21.620498550415899</v>
      </c>
      <c r="I37">
        <v>1485.93087236767</v>
      </c>
      <c r="J37">
        <v>164297.65</v>
      </c>
      <c r="K37">
        <v>124537.79</v>
      </c>
      <c r="L37">
        <v>0.41294405314404697</v>
      </c>
      <c r="M37">
        <v>0.26014721646904698</v>
      </c>
      <c r="N37">
        <v>1.13049573323369</v>
      </c>
      <c r="O37">
        <v>0.18051022375133</v>
      </c>
      <c r="P37" s="37">
        <f t="shared" si="4"/>
        <v>0.15364928762535102</v>
      </c>
      <c r="Q37" s="41">
        <f t="shared" si="5"/>
        <v>1.7926057129658145E-3</v>
      </c>
      <c r="R37" s="37">
        <f t="shared" si="6"/>
        <v>1772.1754209567432</v>
      </c>
      <c r="S37" s="39">
        <f t="shared" si="7"/>
        <v>1452.9657591286009</v>
      </c>
      <c r="T37" s="37">
        <f t="shared" si="8"/>
        <v>0.23449926869246374</v>
      </c>
      <c r="U37" s="38">
        <f t="shared" si="9"/>
        <v>0.50993273694828456</v>
      </c>
      <c r="V37" s="37">
        <f t="shared" si="10"/>
        <v>7.4195914527523431E-3</v>
      </c>
      <c r="W37" s="37">
        <f t="shared" si="11"/>
        <v>557.85213308736263</v>
      </c>
      <c r="X37" s="37">
        <f t="shared" si="12"/>
        <v>618.66751505298237</v>
      </c>
      <c r="Y37" s="39">
        <f t="shared" si="13"/>
        <v>1173.4218027718596</v>
      </c>
      <c r="AA37" t="s">
        <v>952</v>
      </c>
      <c r="AD37">
        <v>2.5820665650994998</v>
      </c>
      <c r="AF37">
        <f t="shared" si="14"/>
        <v>7.6289366569876726</v>
      </c>
    </row>
    <row r="38" spans="1:32" x14ac:dyDescent="0.25">
      <c r="A38" t="s">
        <v>374</v>
      </c>
      <c r="B38">
        <v>0</v>
      </c>
      <c r="C38">
        <f t="shared" si="3"/>
        <v>1.2214047440775071</v>
      </c>
      <c r="D38">
        <v>121.356270981912</v>
      </c>
      <c r="E38">
        <v>99.3579495825268</v>
      </c>
      <c r="F38">
        <v>884.69405039206595</v>
      </c>
      <c r="G38">
        <v>60.226451223775904</v>
      </c>
      <c r="H38">
        <v>28.4453751105411</v>
      </c>
      <c r="I38">
        <v>425.37719653518701</v>
      </c>
      <c r="J38">
        <v>160464</v>
      </c>
      <c r="K38">
        <v>117047</v>
      </c>
      <c r="L38">
        <v>0.347055247865659</v>
      </c>
      <c r="M38">
        <v>0.294886385949375</v>
      </c>
      <c r="N38">
        <v>1.4821051550167701</v>
      </c>
      <c r="O38">
        <v>1.2399406039132099</v>
      </c>
      <c r="P38" s="37">
        <f t="shared" si="4"/>
        <v>13.629243068155269</v>
      </c>
      <c r="Q38" s="41">
        <f t="shared" si="5"/>
        <v>0.13717315147324782</v>
      </c>
      <c r="R38" s="37">
        <f t="shared" si="6"/>
        <v>1322.2555266543825</v>
      </c>
      <c r="S38" s="39">
        <f t="shared" si="7"/>
        <v>1178.0335694506323</v>
      </c>
      <c r="T38" s="37">
        <f t="shared" si="8"/>
        <v>0.21958790085209434</v>
      </c>
      <c r="U38" s="38">
        <f t="shared" si="9"/>
        <v>0.38758497496186739</v>
      </c>
      <c r="V38" s="37">
        <f t="shared" si="10"/>
        <v>2.5918173540569692E-2</v>
      </c>
      <c r="W38" s="37">
        <f t="shared" si="11"/>
        <v>730.22496793840583</v>
      </c>
      <c r="X38" s="37">
        <f t="shared" si="12"/>
        <v>717.15686220110933</v>
      </c>
      <c r="Y38" s="39">
        <f t="shared" si="13"/>
        <v>1451.560298078731</v>
      </c>
      <c r="AA38" t="s">
        <v>953</v>
      </c>
      <c r="AD38">
        <v>2.5612831943910299</v>
      </c>
      <c r="AF38">
        <f t="shared" si="14"/>
        <v>8.3724426835720003</v>
      </c>
    </row>
    <row r="39" spans="1:32" x14ac:dyDescent="0.25">
      <c r="A39" t="s">
        <v>375</v>
      </c>
      <c r="B39">
        <v>0</v>
      </c>
      <c r="C39">
        <f t="shared" si="3"/>
        <v>0.87804611619801587</v>
      </c>
      <c r="D39">
        <v>113.100895162927</v>
      </c>
      <c r="E39">
        <v>128.80974367571901</v>
      </c>
      <c r="F39">
        <v>792.92064852478802</v>
      </c>
      <c r="G39">
        <v>35.465353347756199</v>
      </c>
      <c r="H39">
        <v>28.617128832818899</v>
      </c>
      <c r="I39">
        <v>411.239491952881</v>
      </c>
      <c r="J39">
        <v>154431.97</v>
      </c>
      <c r="K39">
        <v>125378.2</v>
      </c>
      <c r="L39">
        <v>0.46679083914138703</v>
      </c>
      <c r="M39">
        <v>0.37951722923860498</v>
      </c>
      <c r="N39">
        <v>0.47229556719453197</v>
      </c>
      <c r="O39">
        <v>1.2264549486260301</v>
      </c>
      <c r="P39" s="37">
        <f t="shared" si="4"/>
        <v>18.373209655386542</v>
      </c>
      <c r="Q39" s="41">
        <f t="shared" si="5"/>
        <v>0.16244972799657417</v>
      </c>
      <c r="R39" s="37">
        <f t="shared" si="6"/>
        <v>1365.435435126607</v>
      </c>
      <c r="S39" s="39">
        <f t="shared" si="7"/>
        <v>973.35959549490303</v>
      </c>
      <c r="T39" s="37">
        <f t="shared" si="8"/>
        <v>0.37289914667766061</v>
      </c>
      <c r="U39" s="38">
        <f t="shared" si="9"/>
        <v>0.38525877506468187</v>
      </c>
      <c r="V39" s="37">
        <f t="shared" si="10"/>
        <v>2.6809195652987578E-2</v>
      </c>
      <c r="W39" s="37">
        <f t="shared" si="11"/>
        <v>680.55071959539009</v>
      </c>
      <c r="X39" s="37">
        <f t="shared" si="12"/>
        <v>929.73729815830768</v>
      </c>
      <c r="Y39" s="39">
        <f t="shared" si="13"/>
        <v>1590.9617337887914</v>
      </c>
      <c r="AA39" t="s">
        <v>954</v>
      </c>
      <c r="AD39">
        <v>2.6985607538656802</v>
      </c>
      <c r="AF39">
        <f t="shared" si="14"/>
        <v>3.4614638911571682</v>
      </c>
    </row>
    <row r="40" spans="1:32" x14ac:dyDescent="0.25">
      <c r="A40" t="s">
        <v>376</v>
      </c>
      <c r="B40">
        <v>0</v>
      </c>
      <c r="C40">
        <f t="shared" si="3"/>
        <v>0.86149764840051413</v>
      </c>
      <c r="D40">
        <v>94.229459235073094</v>
      </c>
      <c r="E40">
        <v>109.378660998115</v>
      </c>
      <c r="F40">
        <v>60856.917472837697</v>
      </c>
      <c r="G40">
        <v>67.265869228358596</v>
      </c>
      <c r="H40">
        <v>38.754235167477603</v>
      </c>
      <c r="I40">
        <v>1381.46408683239</v>
      </c>
      <c r="J40">
        <v>155714.03</v>
      </c>
      <c r="K40">
        <v>138216.48000000001</v>
      </c>
      <c r="L40">
        <v>0.475837156347797</v>
      </c>
      <c r="M40">
        <v>0.28294050447628</v>
      </c>
      <c r="N40">
        <v>0.81179378124602697</v>
      </c>
      <c r="O40">
        <v>3.17407047042256</v>
      </c>
      <c r="P40" s="37">
        <f t="shared" si="4"/>
        <v>0.16935941723155709</v>
      </c>
      <c r="Q40" s="41">
        <f t="shared" si="5"/>
        <v>1.7973085976123262E-3</v>
      </c>
      <c r="R40" s="37">
        <f t="shared" si="6"/>
        <v>1652.498393432802</v>
      </c>
      <c r="S40" s="39">
        <f t="shared" si="7"/>
        <v>1263.651234516228</v>
      </c>
      <c r="T40" s="37">
        <f t="shared" si="8"/>
        <v>0.1966078808125247</v>
      </c>
      <c r="U40" s="38">
        <f t="shared" si="9"/>
        <v>0.28448503634132183</v>
      </c>
      <c r="V40" s="37">
        <f t="shared" si="10"/>
        <v>7.9806634896167506E-3</v>
      </c>
      <c r="W40" s="37">
        <f t="shared" si="11"/>
        <v>566.99751312431488</v>
      </c>
      <c r="X40" s="37">
        <f t="shared" si="12"/>
        <v>789.48546787404564</v>
      </c>
      <c r="Y40" s="39">
        <f t="shared" si="13"/>
        <v>1339.0594540810262</v>
      </c>
      <c r="AA40" t="s">
        <v>955</v>
      </c>
      <c r="AD40">
        <v>2.5673052234647402</v>
      </c>
      <c r="AF40">
        <f t="shared" si="14"/>
        <v>8.157010116286612</v>
      </c>
    </row>
    <row r="41" spans="1:32" x14ac:dyDescent="0.25">
      <c r="A41" t="s">
        <v>377</v>
      </c>
      <c r="B41">
        <v>0</v>
      </c>
      <c r="C41">
        <f t="shared" si="3"/>
        <v>0.65840801732458676</v>
      </c>
      <c r="D41">
        <v>94.469006982516902</v>
      </c>
      <c r="E41">
        <v>143.48094873812099</v>
      </c>
      <c r="F41">
        <v>21318.729286156198</v>
      </c>
      <c r="G41">
        <v>43.048857953899699</v>
      </c>
      <c r="H41">
        <v>25.185588238697999</v>
      </c>
      <c r="I41">
        <v>866.03129909481095</v>
      </c>
      <c r="J41">
        <v>173613.89</v>
      </c>
      <c r="K41">
        <v>157444.37</v>
      </c>
      <c r="L41">
        <v>0.46229888951973902</v>
      </c>
      <c r="M41">
        <v>0.43490274753052199</v>
      </c>
      <c r="N41">
        <v>0.612474042625059</v>
      </c>
      <c r="O41">
        <v>0.70087730051372898</v>
      </c>
      <c r="P41" s="37">
        <f t="shared" si="4"/>
        <v>0.6358025643208306</v>
      </c>
      <c r="Q41" s="41">
        <f t="shared" si="5"/>
        <v>6.7302767820825796E-3</v>
      </c>
      <c r="R41" s="37">
        <f t="shared" si="6"/>
        <v>1837.7867572179543</v>
      </c>
      <c r="S41" s="39">
        <f t="shared" si="7"/>
        <v>1097.318991717603</v>
      </c>
      <c r="T41" s="37">
        <f t="shared" si="8"/>
        <v>0.30720907890663285</v>
      </c>
      <c r="U41" s="38">
        <f t="shared" si="9"/>
        <v>0.43775034736174773</v>
      </c>
      <c r="V41" s="37">
        <f t="shared" si="10"/>
        <v>1.2730486775158699E-2</v>
      </c>
      <c r="W41" s="37">
        <f t="shared" si="11"/>
        <v>568.43891985823598</v>
      </c>
      <c r="X41" s="37">
        <f t="shared" si="12"/>
        <v>1035.6327542488345</v>
      </c>
      <c r="Y41" s="39">
        <f t="shared" si="13"/>
        <v>1564.9137050180636</v>
      </c>
      <c r="AA41" t="s">
        <v>956</v>
      </c>
      <c r="AD41">
        <v>2.7001863274246101</v>
      </c>
      <c r="AF41">
        <f t="shared" si="14"/>
        <v>3.4033104879063747</v>
      </c>
    </row>
    <row r="42" spans="1:32" x14ac:dyDescent="0.25">
      <c r="A42" t="s">
        <v>378</v>
      </c>
      <c r="B42">
        <v>0</v>
      </c>
      <c r="C42">
        <f t="shared" si="3"/>
        <v>1.3800731364770444</v>
      </c>
      <c r="D42">
        <v>135.52644705883199</v>
      </c>
      <c r="E42">
        <v>98.202365857794007</v>
      </c>
      <c r="F42">
        <v>35907.930951187802</v>
      </c>
      <c r="G42">
        <v>70.583527111179194</v>
      </c>
      <c r="H42">
        <v>21.622978950756199</v>
      </c>
      <c r="I42">
        <v>381.27901892932999</v>
      </c>
      <c r="J42">
        <v>158348.93</v>
      </c>
      <c r="K42">
        <v>141681.16</v>
      </c>
      <c r="L42">
        <v>0.44699093401639101</v>
      </c>
      <c r="M42">
        <v>0.365817457265461</v>
      </c>
      <c r="N42">
        <v>1.24926077216941</v>
      </c>
      <c r="O42">
        <v>0.26053823941999599</v>
      </c>
      <c r="P42" s="37">
        <f t="shared" si="4"/>
        <v>0.37064284643886225</v>
      </c>
      <c r="Q42" s="41">
        <f t="shared" si="5"/>
        <v>3.7742761409189159E-3</v>
      </c>
      <c r="R42" s="37">
        <f t="shared" si="6"/>
        <v>1168.3987401459788</v>
      </c>
      <c r="S42" s="39">
        <f t="shared" si="7"/>
        <v>1442.7469110588156</v>
      </c>
      <c r="T42" s="37">
        <f t="shared" si="8"/>
        <v>0.18736666388417691</v>
      </c>
      <c r="U42" s="38">
        <f t="shared" si="9"/>
        <v>0.50987424189368835</v>
      </c>
      <c r="V42" s="37">
        <f t="shared" si="10"/>
        <v>2.8915831851853039E-2</v>
      </c>
      <c r="W42" s="37">
        <f t="shared" si="11"/>
        <v>815.48975308488355</v>
      </c>
      <c r="X42" s="37">
        <f t="shared" si="12"/>
        <v>708.81596143250306</v>
      </c>
      <c r="Y42" s="39">
        <f t="shared" si="13"/>
        <v>1537.1527239124737</v>
      </c>
      <c r="AA42" t="s">
        <v>957</v>
      </c>
      <c r="AD42">
        <v>2.6726663655154002</v>
      </c>
      <c r="AF42">
        <f t="shared" si="14"/>
        <v>4.3878118865428366</v>
      </c>
    </row>
    <row r="43" spans="1:32" x14ac:dyDescent="0.25">
      <c r="A43" t="s">
        <v>381</v>
      </c>
      <c r="B43">
        <v>0</v>
      </c>
      <c r="C43">
        <f t="shared" si="3"/>
        <v>0.3761153359290807</v>
      </c>
      <c r="D43">
        <v>98.136527714554703</v>
      </c>
      <c r="E43">
        <v>260.92136730382902</v>
      </c>
      <c r="F43">
        <v>43551.498679336102</v>
      </c>
      <c r="G43">
        <v>42.512814014849397</v>
      </c>
      <c r="H43">
        <v>31.8677411832257</v>
      </c>
      <c r="I43">
        <v>1203.36532725343</v>
      </c>
      <c r="J43">
        <v>72298.634999999995</v>
      </c>
      <c r="K43">
        <v>236429.45</v>
      </c>
      <c r="L43">
        <v>0.42726761501776001</v>
      </c>
      <c r="M43">
        <v>0.35784348699637297</v>
      </c>
      <c r="N43">
        <v>0.55010780413638505</v>
      </c>
      <c r="O43">
        <v>1.0972495236539901</v>
      </c>
      <c r="P43" s="37">
        <f t="shared" si="4"/>
        <v>0.58794571415933783</v>
      </c>
      <c r="Q43" s="41">
        <f t="shared" si="5"/>
        <v>5.9910996226549716E-3</v>
      </c>
      <c r="R43" s="37">
        <f t="shared" si="6"/>
        <v>736.71482661676987</v>
      </c>
      <c r="S43" s="39">
        <f t="shared" si="7"/>
        <v>906.13295661865254</v>
      </c>
      <c r="T43" s="37">
        <f t="shared" si="8"/>
        <v>0.31108267722246313</v>
      </c>
      <c r="U43" s="38">
        <f t="shared" si="9"/>
        <v>0.34596113783562588</v>
      </c>
      <c r="V43" s="37">
        <f t="shared" si="10"/>
        <v>9.1618062697248741E-3</v>
      </c>
      <c r="W43" s="37">
        <f t="shared" si="11"/>
        <v>590.50712603577176</v>
      </c>
      <c r="X43" s="37">
        <f t="shared" si="12"/>
        <v>1883.3072727755298</v>
      </c>
      <c r="Y43" s="39">
        <f t="shared" si="13"/>
        <v>2361.3982995184542</v>
      </c>
      <c r="AA43" t="s">
        <v>958</v>
      </c>
      <c r="AD43">
        <v>2.6054847945656499</v>
      </c>
      <c r="AF43">
        <f t="shared" si="14"/>
        <v>6.7911709747866862</v>
      </c>
    </row>
    <row r="44" spans="1:32" x14ac:dyDescent="0.25">
      <c r="A44" t="s">
        <v>359</v>
      </c>
      <c r="B44">
        <v>2</v>
      </c>
      <c r="C44">
        <f t="shared" si="3"/>
        <v>1.9490081450721781</v>
      </c>
      <c r="D44">
        <v>122.18152688025801</v>
      </c>
      <c r="E44">
        <v>62.689079668126901</v>
      </c>
      <c r="F44">
        <v>552.37834559721102</v>
      </c>
      <c r="G44">
        <v>67.258066144782305</v>
      </c>
      <c r="H44">
        <v>5.8074651717503798</v>
      </c>
      <c r="I44">
        <v>82.3088094535062</v>
      </c>
      <c r="J44">
        <v>92529.767999999996</v>
      </c>
      <c r="K44">
        <v>58637.754999999997</v>
      </c>
      <c r="L44">
        <v>0.39586599961005497</v>
      </c>
      <c r="M44">
        <v>0.65270716683955199</v>
      </c>
      <c r="N44">
        <v>1.46798254809164</v>
      </c>
      <c r="O44">
        <v>1.9810069064420399E-2</v>
      </c>
      <c r="P44" s="37">
        <f t="shared" si="4"/>
        <v>13.866306551696503</v>
      </c>
      <c r="Q44" s="41">
        <f t="shared" si="5"/>
        <v>0.22119173905733011</v>
      </c>
      <c r="R44" s="37">
        <f t="shared" si="6"/>
        <v>757.31389484665942</v>
      </c>
      <c r="S44" s="39">
        <f t="shared" si="7"/>
        <v>935.37431575683627</v>
      </c>
      <c r="T44" s="37">
        <f t="shared" si="8"/>
        <v>0.19663069068223515</v>
      </c>
      <c r="U44" s="38">
        <f t="shared" si="9"/>
        <v>1.8984186170637067</v>
      </c>
      <c r="V44" s="37">
        <f t="shared" si="10"/>
        <v>0.13394678009803668</v>
      </c>
      <c r="W44" s="37">
        <f t="shared" si="11"/>
        <v>735.19069782640236</v>
      </c>
      <c r="X44" s="37">
        <f t="shared" si="12"/>
        <v>452.48421347229163</v>
      </c>
      <c r="Y44" s="39">
        <f t="shared" si="13"/>
        <v>1215.8293745691062</v>
      </c>
      <c r="AA44" t="s">
        <v>959</v>
      </c>
      <c r="AD44">
        <v>2.57025063319188</v>
      </c>
      <c r="AF44">
        <f t="shared" si="14"/>
        <v>8.0516407845450555</v>
      </c>
    </row>
    <row r="45" spans="1:32" x14ac:dyDescent="0.25">
      <c r="A45" t="s">
        <v>363</v>
      </c>
      <c r="B45">
        <v>2</v>
      </c>
      <c r="C45">
        <f t="shared" si="3"/>
        <v>0.87133981123410387</v>
      </c>
      <c r="D45">
        <v>165.273951493753</v>
      </c>
      <c r="E45">
        <v>189.67795269180999</v>
      </c>
      <c r="F45">
        <v>886.76031077617995</v>
      </c>
      <c r="G45">
        <v>100.648406602118</v>
      </c>
      <c r="H45">
        <v>175.18517338229501</v>
      </c>
      <c r="I45">
        <v>183.333759373026</v>
      </c>
      <c r="J45">
        <v>279440.82</v>
      </c>
      <c r="K45">
        <v>424906.43</v>
      </c>
      <c r="L45">
        <v>0.515123167377459</v>
      </c>
      <c r="M45">
        <v>0.35675396488674399</v>
      </c>
      <c r="N45">
        <v>1.2362150592948</v>
      </c>
      <c r="O45">
        <v>1.90364948041848</v>
      </c>
      <c r="P45" s="37">
        <f t="shared" si="4"/>
        <v>35.352083727316348</v>
      </c>
      <c r="Q45" s="41">
        <f t="shared" si="5"/>
        <v>0.21389991228383368</v>
      </c>
      <c r="R45" s="37">
        <f t="shared" si="6"/>
        <v>1690.7735155746079</v>
      </c>
      <c r="S45" s="39">
        <f t="shared" si="7"/>
        <v>2240.1466484109033</v>
      </c>
      <c r="T45" s="37">
        <f t="shared" si="8"/>
        <v>0.13139800664983106</v>
      </c>
      <c r="U45" s="38">
        <f t="shared" si="9"/>
        <v>6.293340804555915E-2</v>
      </c>
      <c r="V45" s="37">
        <f t="shared" si="10"/>
        <v>6.0136223888627202E-2</v>
      </c>
      <c r="W45" s="37">
        <f t="shared" si="11"/>
        <v>994.48644024805026</v>
      </c>
      <c r="X45" s="37">
        <f t="shared" si="12"/>
        <v>1369.078628864047</v>
      </c>
      <c r="Y45" s="39">
        <f t="shared" si="13"/>
        <v>2334.3946326864943</v>
      </c>
      <c r="AA45" t="s">
        <v>960</v>
      </c>
      <c r="AD45">
        <v>2.68999109208589</v>
      </c>
      <c r="AF45">
        <f t="shared" si="14"/>
        <v>3.7680356820585681</v>
      </c>
    </row>
    <row r="46" spans="1:32" x14ac:dyDescent="0.25">
      <c r="A46" t="s">
        <v>372</v>
      </c>
      <c r="B46">
        <v>2</v>
      </c>
      <c r="C46">
        <f t="shared" si="3"/>
        <v>0.7296911143045044</v>
      </c>
      <c r="D46">
        <v>119.637258231011</v>
      </c>
      <c r="E46">
        <v>163.956030004616</v>
      </c>
      <c r="F46">
        <v>918.35693404770495</v>
      </c>
      <c r="G46">
        <v>62.4873629247097</v>
      </c>
      <c r="H46">
        <v>21.143806997570401</v>
      </c>
      <c r="I46">
        <v>617.878343449299</v>
      </c>
      <c r="J46">
        <v>186062.69</v>
      </c>
      <c r="K46">
        <v>164447.79</v>
      </c>
      <c r="L46">
        <v>0.38459817005325098</v>
      </c>
      <c r="M46">
        <v>0.434921147110233</v>
      </c>
      <c r="N46">
        <v>1.0739543371934901</v>
      </c>
      <c r="O46">
        <v>0.36395413276010702</v>
      </c>
      <c r="P46" s="37">
        <f t="shared" si="4"/>
        <v>21.359069848515677</v>
      </c>
      <c r="Q46" s="41">
        <f t="shared" si="5"/>
        <v>0.17853192361925277</v>
      </c>
      <c r="R46" s="37">
        <f t="shared" si="6"/>
        <v>1555.2236213966576</v>
      </c>
      <c r="S46" s="39">
        <f t="shared" si="7"/>
        <v>1002.9993407096413</v>
      </c>
      <c r="T46" s="37">
        <f t="shared" si="8"/>
        <v>0.21164279273450295</v>
      </c>
      <c r="U46" s="38">
        <f t="shared" si="9"/>
        <v>0.52142927720002652</v>
      </c>
      <c r="V46" s="37">
        <f t="shared" si="10"/>
        <v>1.7843318376321554E-2</v>
      </c>
      <c r="W46" s="37">
        <f t="shared" si="11"/>
        <v>719.88132421273883</v>
      </c>
      <c r="X46" s="37">
        <f t="shared" si="12"/>
        <v>1183.4200736942289</v>
      </c>
      <c r="Y46" s="39">
        <f t="shared" si="13"/>
        <v>1865.0939524952353</v>
      </c>
      <c r="AA46" t="s">
        <v>961</v>
      </c>
      <c r="AD46">
        <v>2.5991484242023</v>
      </c>
      <c r="AF46">
        <f t="shared" si="14"/>
        <v>7.0178488134252976</v>
      </c>
    </row>
    <row r="47" spans="1:32" x14ac:dyDescent="0.25">
      <c r="A47" t="s">
        <v>373</v>
      </c>
      <c r="B47">
        <v>2</v>
      </c>
      <c r="C47">
        <f t="shared" si="3"/>
        <v>0.98070965184231673</v>
      </c>
      <c r="D47">
        <v>126.758073770663</v>
      </c>
      <c r="E47">
        <v>129.25137784923501</v>
      </c>
      <c r="F47">
        <v>447.88394202877703</v>
      </c>
      <c r="G47">
        <v>95.145463175439701</v>
      </c>
      <c r="H47">
        <v>30.632207476902899</v>
      </c>
      <c r="I47">
        <v>1444.4297660330601</v>
      </c>
      <c r="J47">
        <v>174699.66</v>
      </c>
      <c r="K47">
        <v>154772.31</v>
      </c>
      <c r="L47">
        <v>0.380870227039668</v>
      </c>
      <c r="M47">
        <v>0.32597072902471003</v>
      </c>
      <c r="N47">
        <v>1.6586113530231399</v>
      </c>
      <c r="O47">
        <v>0.47675631873283397</v>
      </c>
      <c r="P47" s="37">
        <f t="shared" si="4"/>
        <v>36.580136394620958</v>
      </c>
      <c r="Q47" s="41">
        <f t="shared" si="5"/>
        <v>0.28858229938712665</v>
      </c>
      <c r="R47" s="37">
        <f t="shared" si="6"/>
        <v>1378.2132751249858</v>
      </c>
      <c r="S47" s="39">
        <f t="shared" si="7"/>
        <v>1197.451915603823</v>
      </c>
      <c r="T47" s="37">
        <f t="shared" si="8"/>
        <v>0.13899769425279149</v>
      </c>
      <c r="U47" s="38">
        <f t="shared" si="9"/>
        <v>0.35991529530847549</v>
      </c>
      <c r="V47" s="37">
        <f t="shared" si="10"/>
        <v>7.6327698717250465E-3</v>
      </c>
      <c r="W47" s="37">
        <f t="shared" si="11"/>
        <v>762.72869631032665</v>
      </c>
      <c r="X47" s="37">
        <f t="shared" si="12"/>
        <v>932.92497442830211</v>
      </c>
      <c r="Y47" s="39">
        <f t="shared" si="13"/>
        <v>1683.6846984938927</v>
      </c>
      <c r="AA47" t="s">
        <v>962</v>
      </c>
      <c r="AD47">
        <v>2.61091913787754</v>
      </c>
      <c r="AF47">
        <f t="shared" si="14"/>
        <v>6.5967623266614765</v>
      </c>
    </row>
    <row r="48" spans="1:32" x14ac:dyDescent="0.25">
      <c r="A48" t="s">
        <v>379</v>
      </c>
      <c r="B48">
        <v>2</v>
      </c>
      <c r="C48">
        <f t="shared" si="3"/>
        <v>0.60679860293794929</v>
      </c>
      <c r="D48">
        <v>49.247846080221997</v>
      </c>
      <c r="E48">
        <v>81.160117775119602</v>
      </c>
      <c r="F48">
        <v>326.298889586624</v>
      </c>
      <c r="G48">
        <v>44.663645929342401</v>
      </c>
      <c r="H48">
        <v>29.135953108758699</v>
      </c>
      <c r="I48">
        <v>70.758693939209707</v>
      </c>
      <c r="J48">
        <v>99917</v>
      </c>
      <c r="K48">
        <v>106411</v>
      </c>
      <c r="L48">
        <v>0.41801072297068698</v>
      </c>
      <c r="M48">
        <v>0.41240462638946501</v>
      </c>
      <c r="N48">
        <v>0.91983550136945802</v>
      </c>
      <c r="O48">
        <v>0.285849756835586</v>
      </c>
      <c r="P48" s="37">
        <f t="shared" si="4"/>
        <v>12.249385810369695</v>
      </c>
      <c r="Q48" s="41">
        <f t="shared" si="5"/>
        <v>0.24872937164431777</v>
      </c>
      <c r="R48" s="37">
        <f t="shared" si="6"/>
        <v>2028.8603046159781</v>
      </c>
      <c r="S48" s="39">
        <f t="shared" si="7"/>
        <v>1311.1242678928356</v>
      </c>
      <c r="T48" s="37">
        <f t="shared" si="8"/>
        <v>0.29610211447855966</v>
      </c>
      <c r="U48" s="38">
        <f t="shared" si="9"/>
        <v>0.37839846731101856</v>
      </c>
      <c r="V48" s="37">
        <f t="shared" si="10"/>
        <v>0.15581124221246664</v>
      </c>
      <c r="W48" s="37">
        <f t="shared" si="11"/>
        <v>296.33414519078082</v>
      </c>
      <c r="X48" s="37">
        <f t="shared" si="12"/>
        <v>585.80652724855713</v>
      </c>
      <c r="Y48" s="39">
        <f t="shared" si="13"/>
        <v>857.64760603829893</v>
      </c>
      <c r="AA48" t="s">
        <v>963</v>
      </c>
      <c r="AD48">
        <v>2.7176882847103401</v>
      </c>
      <c r="AF48">
        <f t="shared" si="14"/>
        <v>2.7771940171233744</v>
      </c>
    </row>
    <row r="49" spans="1:32" x14ac:dyDescent="0.25">
      <c r="A49" t="s">
        <v>380</v>
      </c>
      <c r="B49">
        <v>2</v>
      </c>
      <c r="C49">
        <f t="shared" si="3"/>
        <v>0.25407520593154043</v>
      </c>
      <c r="D49">
        <v>65.971133128030203</v>
      </c>
      <c r="E49">
        <v>259.65199117384901</v>
      </c>
      <c r="F49">
        <v>829.97720765027702</v>
      </c>
      <c r="G49">
        <v>61.227152390725401</v>
      </c>
      <c r="H49">
        <v>98.498241929187898</v>
      </c>
      <c r="I49">
        <v>29.8235845800425</v>
      </c>
      <c r="J49">
        <v>86453.786999999997</v>
      </c>
      <c r="K49">
        <v>269210.82</v>
      </c>
      <c r="L49">
        <v>0.406207145048264</v>
      </c>
      <c r="M49">
        <v>0.42689728053813403</v>
      </c>
      <c r="N49">
        <v>0.94407118676888802</v>
      </c>
      <c r="O49">
        <v>3.1044264229182001</v>
      </c>
      <c r="P49" s="37">
        <f t="shared" si="4"/>
        <v>20.638562021700597</v>
      </c>
      <c r="Q49" s="41">
        <f t="shared" si="5"/>
        <v>0.3128423151630173</v>
      </c>
      <c r="R49" s="37">
        <f t="shared" si="6"/>
        <v>1310.4790368268966</v>
      </c>
      <c r="S49" s="39">
        <f t="shared" si="7"/>
        <v>1036.8140016293999</v>
      </c>
      <c r="T49" s="37">
        <f t="shared" si="8"/>
        <v>0.21599893974496359</v>
      </c>
      <c r="U49" s="38">
        <f t="shared" si="9"/>
        <v>0.11193093180207281</v>
      </c>
      <c r="V49" s="37">
        <f t="shared" si="10"/>
        <v>0.36967387238144955</v>
      </c>
      <c r="W49" s="37">
        <f t="shared" si="11"/>
        <v>396.96150996973529</v>
      </c>
      <c r="X49" s="37">
        <f t="shared" si="12"/>
        <v>1874.1450285247734</v>
      </c>
      <c r="Y49" s="39">
        <f t="shared" si="13"/>
        <v>2141.5094965979647</v>
      </c>
      <c r="AA49" t="s">
        <v>964</v>
      </c>
      <c r="AD49">
        <v>2.7135078370506598</v>
      </c>
      <c r="AF49">
        <f t="shared" si="14"/>
        <v>2.9267456982434159</v>
      </c>
    </row>
    <row r="50" spans="1:32" x14ac:dyDescent="0.25">
      <c r="A50" t="s">
        <v>382</v>
      </c>
      <c r="B50">
        <v>2</v>
      </c>
      <c r="C50">
        <f t="shared" si="3"/>
        <v>0.56580930173687938</v>
      </c>
      <c r="D50">
        <v>120.706382017981</v>
      </c>
      <c r="E50">
        <v>213.33403612744701</v>
      </c>
      <c r="F50">
        <v>1091.27233469253</v>
      </c>
      <c r="G50">
        <v>91.488701302593896</v>
      </c>
      <c r="H50">
        <v>34.911036789494503</v>
      </c>
      <c r="I50">
        <v>1020.15285021587</v>
      </c>
      <c r="J50">
        <v>196822.65</v>
      </c>
      <c r="K50">
        <v>235055.1</v>
      </c>
      <c r="L50">
        <v>0.44062443003076801</v>
      </c>
      <c r="M50">
        <v>0.35924525568323401</v>
      </c>
      <c r="N50">
        <v>1.2794114558373699</v>
      </c>
      <c r="O50">
        <v>0.99452607278529104</v>
      </c>
      <c r="P50" s="37">
        <f t="shared" si="4"/>
        <v>23.597024174073614</v>
      </c>
      <c r="Q50" s="41">
        <f t="shared" si="5"/>
        <v>0.19549110643179154</v>
      </c>
      <c r="R50" s="37">
        <f t="shared" si="6"/>
        <v>1630.5902530545598</v>
      </c>
      <c r="S50" s="39">
        <f t="shared" si="7"/>
        <v>1101.8171514815231</v>
      </c>
      <c r="T50" s="37">
        <f t="shared" si="8"/>
        <v>0.14455336901394011</v>
      </c>
      <c r="U50" s="38">
        <f t="shared" si="9"/>
        <v>0.31580270922568709</v>
      </c>
      <c r="V50" s="37">
        <f t="shared" si="10"/>
        <v>1.0807204035813894E-2</v>
      </c>
      <c r="W50" s="37">
        <f t="shared" si="11"/>
        <v>726.31445598867083</v>
      </c>
      <c r="X50" s="37">
        <f t="shared" si="12"/>
        <v>1539.8261396566065</v>
      </c>
      <c r="Y50" s="39">
        <f t="shared" si="13"/>
        <v>2196.8670967077901</v>
      </c>
      <c r="AA50" t="s">
        <v>965</v>
      </c>
      <c r="AD50">
        <v>2.7080506840019201</v>
      </c>
      <c r="AF50">
        <f t="shared" si="14"/>
        <v>3.1219703437855184</v>
      </c>
    </row>
    <row r="51" spans="1:32" x14ac:dyDescent="0.25">
      <c r="A51" t="s">
        <v>383</v>
      </c>
      <c r="B51">
        <v>2</v>
      </c>
      <c r="C51">
        <f t="shared" si="3"/>
        <v>0.62429896724266276</v>
      </c>
      <c r="D51">
        <v>104.952351001276</v>
      </c>
      <c r="E51">
        <v>168.112325197042</v>
      </c>
      <c r="F51">
        <v>794.27525284762896</v>
      </c>
      <c r="G51">
        <v>80.570381265886994</v>
      </c>
      <c r="H51">
        <v>62.039126993699298</v>
      </c>
      <c r="I51">
        <v>1141.1628604791999</v>
      </c>
      <c r="J51">
        <v>195510</v>
      </c>
      <c r="K51">
        <v>300420</v>
      </c>
      <c r="L51">
        <v>0.45384507022880799</v>
      </c>
      <c r="M51">
        <v>0.26014302757553598</v>
      </c>
      <c r="N51">
        <v>0.40156198410406702</v>
      </c>
      <c r="O51">
        <v>1.4431208880095401</v>
      </c>
      <c r="P51" s="37">
        <f t="shared" si="4"/>
        <v>22.21368939604282</v>
      </c>
      <c r="Q51" s="41">
        <f t="shared" si="5"/>
        <v>0.2116549956634392</v>
      </c>
      <c r="R51" s="37">
        <f t="shared" si="6"/>
        <v>1862.8453592013675</v>
      </c>
      <c r="S51" s="39">
        <f t="shared" si="7"/>
        <v>1787.0194802664357</v>
      </c>
      <c r="T51" s="37">
        <f t="shared" si="8"/>
        <v>0.164142204520005</v>
      </c>
      <c r="U51" s="38">
        <f t="shared" si="9"/>
        <v>0.17771043104974218</v>
      </c>
      <c r="V51" s="37">
        <f t="shared" si="10"/>
        <v>9.6611976973824346E-3</v>
      </c>
      <c r="W51" s="37">
        <f t="shared" si="11"/>
        <v>631.51929871337256</v>
      </c>
      <c r="X51" s="37">
        <f t="shared" si="12"/>
        <v>1213.4198435275023</v>
      </c>
      <c r="Y51" s="39">
        <f t="shared" si="13"/>
        <v>1795.8509504442202</v>
      </c>
      <c r="AA51" t="s">
        <v>966</v>
      </c>
      <c r="AD51">
        <v>2.6732506950699402</v>
      </c>
      <c r="AF51">
        <f t="shared" si="14"/>
        <v>4.3669080326201097</v>
      </c>
    </row>
    <row r="52" spans="1:32" x14ac:dyDescent="0.25">
      <c r="P52" s="67" t="s">
        <v>1382</v>
      </c>
      <c r="Q52" s="41">
        <f>MEDIAN(Q7:Q43)</f>
        <v>3.7742761409189159E-3</v>
      </c>
      <c r="R52" s="37"/>
      <c r="S52" s="39"/>
      <c r="T52" s="37"/>
      <c r="U52" s="38"/>
      <c r="V52" s="37"/>
      <c r="W52" s="37"/>
      <c r="X52" s="37"/>
      <c r="Y52" s="39"/>
      <c r="AA52" t="s">
        <v>967</v>
      </c>
      <c r="AD52">
        <v>2.6531502136422702</v>
      </c>
      <c r="AF52">
        <f t="shared" si="14"/>
        <v>5.0859843214642648</v>
      </c>
    </row>
    <row r="53" spans="1:32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:32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:32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:32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:32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:32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:32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:32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:32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:32" x14ac:dyDescent="0.25">
      <c r="P62" s="37"/>
      <c r="Q62" s="41"/>
      <c r="R62" s="37"/>
      <c r="S62" s="39"/>
      <c r="T62" s="37"/>
      <c r="U62" s="38"/>
      <c r="V62" s="37"/>
      <c r="W62" s="48"/>
      <c r="X62" s="48"/>
      <c r="Y62" s="39"/>
    </row>
    <row r="63" spans="1:32" x14ac:dyDescent="0.25">
      <c r="L63" s="36"/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:32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Y57">
    <sortCondition ref="B7:B57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77">
    <cfRule type="cellIs" dxfId="96" priority="1" operator="equal">
      <formula>2</formula>
    </cfRule>
    <cfRule type="cellIs" dxfId="95" priority="2" operator="equal">
      <formula>1</formula>
    </cfRule>
  </conditionalFormatting>
  <conditionalFormatting sqref="B149:B3259">
    <cfRule type="cellIs" dxfId="94" priority="11" operator="equal">
      <formula>2</formula>
    </cfRule>
    <cfRule type="cellIs" dxfId="93" priority="12" operator="equal">
      <formula>1</formula>
    </cfRule>
  </conditionalFormatting>
  <conditionalFormatting sqref="C2:C4">
    <cfRule type="cellIs" dxfId="92" priority="17" operator="between">
      <formula>0.6</formula>
      <formula>1.5</formula>
    </cfRule>
  </conditionalFormatting>
  <conditionalFormatting sqref="C5:C6">
    <cfRule type="cellIs" dxfId="91" priority="19" operator="between">
      <formula>0.5</formula>
      <formula>1.7</formula>
    </cfRule>
  </conditionalFormatting>
  <conditionalFormatting sqref="R3:S4">
    <cfRule type="cellIs" dxfId="90" priority="18" operator="lessThan">
      <formula>100</formula>
    </cfRule>
  </conditionalFormatting>
  <conditionalFormatting sqref="R7:S94">
    <cfRule type="cellIs" dxfId="89" priority="6" operator="lessThan">
      <formula>100</formula>
    </cfRule>
    <cfRule type="cellIs" dxfId="88" priority="7" operator="lessThan">
      <formula>150</formula>
    </cfRule>
    <cfRule type="cellIs" dxfId="87" priority="8" operator="lessThan">
      <formula>200</formula>
    </cfRule>
  </conditionalFormatting>
  <conditionalFormatting sqref="Y7:Y94">
    <cfRule type="cellIs" dxfId="86" priority="5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A842-DD94-42C7-9ED1-AB9120D7C762}">
  <dimension ref="A1:AK105"/>
  <sheetViews>
    <sheetView zoomScale="80" zoomScaleNormal="80" workbookViewId="0">
      <selection activeCell="Q46" sqref="Q46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9.425781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115.40526438609412</v>
      </c>
      <c r="E5" s="31">
        <f t="shared" si="1"/>
        <v>137.45619755648821</v>
      </c>
      <c r="F5" s="31">
        <f t="shared" si="1"/>
        <v>32514.074237792123</v>
      </c>
      <c r="G5" s="31">
        <f t="shared" si="1"/>
        <v>54.043136137132933</v>
      </c>
      <c r="H5" s="31">
        <f t="shared" si="1"/>
        <v>29.207961794378665</v>
      </c>
      <c r="I5" s="31">
        <f t="shared" si="1"/>
        <v>898.75847462801585</v>
      </c>
      <c r="J5" s="31">
        <f t="shared" si="1"/>
        <v>163093.33845151516</v>
      </c>
      <c r="K5" s="50">
        <f t="shared" si="1"/>
        <v>176351.11912121208</v>
      </c>
      <c r="L5" s="31">
        <f t="shared" si="1"/>
        <v>0.48487332277512768</v>
      </c>
      <c r="M5" s="31">
        <f t="shared" si="1"/>
        <v>0.34155428990027448</v>
      </c>
      <c r="N5" s="31">
        <f t="shared" si="1"/>
        <v>0.77476732206104204</v>
      </c>
      <c r="O5" s="31">
        <f t="shared" si="1"/>
        <v>1.1252765047057889</v>
      </c>
      <c r="P5" s="31">
        <f t="shared" si="1"/>
        <v>4.7954447467698014</v>
      </c>
      <c r="Q5" s="31">
        <f t="shared" si="1"/>
        <v>3.805201999403187E-2</v>
      </c>
      <c r="R5" s="31">
        <f t="shared" si="1"/>
        <v>1191.4861215759036</v>
      </c>
      <c r="S5" s="31">
        <f t="shared" si="1"/>
        <v>1215.3464099730593</v>
      </c>
      <c r="T5" s="31">
        <f t="shared" si="1"/>
        <v>0.32353095623686218</v>
      </c>
      <c r="U5" s="31">
        <f t="shared" si="1"/>
        <v>0.47813786606461839</v>
      </c>
      <c r="V5" s="31">
        <f t="shared" si="1"/>
        <v>2.054843919757398E-2</v>
      </c>
      <c r="W5" s="31">
        <f t="shared" si="1"/>
        <v>694.41657035440255</v>
      </c>
      <c r="X5" s="31">
        <f t="shared" si="1"/>
        <v>992.14663490844487</v>
      </c>
      <c r="Y5" s="31">
        <f t="shared" si="1"/>
        <v>1662.9814704795517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65.089491131603566</v>
      </c>
      <c r="E6" s="31">
        <f t="shared" si="2"/>
        <v>86.443303351617928</v>
      </c>
      <c r="F6" s="31">
        <f t="shared" si="2"/>
        <v>29169.319748529964</v>
      </c>
      <c r="G6" s="31">
        <f t="shared" si="2"/>
        <v>42.299912512602816</v>
      </c>
      <c r="H6" s="31">
        <f t="shared" si="2"/>
        <v>18.33450960194364</v>
      </c>
      <c r="I6" s="31">
        <f t="shared" si="2"/>
        <v>570.44658117856375</v>
      </c>
      <c r="J6" s="31">
        <f t="shared" si="2"/>
        <v>118253.99256209942</v>
      </c>
      <c r="K6" s="50">
        <f t="shared" si="2"/>
        <v>119150.60589074003</v>
      </c>
      <c r="L6" s="31">
        <f t="shared" si="2"/>
        <v>0.12353968417355909</v>
      </c>
      <c r="M6" s="31">
        <f t="shared" si="2"/>
        <v>0.11367110377161582</v>
      </c>
      <c r="N6" s="31">
        <f t="shared" si="2"/>
        <v>0.32400139938235423</v>
      </c>
      <c r="O6" s="31">
        <f t="shared" si="2"/>
        <v>1.2713092843690814</v>
      </c>
      <c r="P6" s="31">
        <f t="shared" si="2"/>
        <v>11.507548631609364</v>
      </c>
      <c r="Q6" s="49">
        <f t="shared" si="2"/>
        <v>0.1048276940445278</v>
      </c>
      <c r="R6" s="31">
        <f t="shared" si="2"/>
        <v>579.666994038143</v>
      </c>
      <c r="S6" s="31">
        <f t="shared" si="2"/>
        <v>368.80503924354622</v>
      </c>
      <c r="T6" s="31">
        <f t="shared" si="2"/>
        <v>0.16993722213937087</v>
      </c>
      <c r="U6" s="31">
        <f t="shared" si="2"/>
        <v>0.21827042975305008</v>
      </c>
      <c r="V6" s="31">
        <f t="shared" si="2"/>
        <v>7.1341868959661311E-2</v>
      </c>
      <c r="W6" s="31">
        <f t="shared" si="2"/>
        <v>391.65649364577683</v>
      </c>
      <c r="X6" s="31">
        <f t="shared" si="2"/>
        <v>623.94009186404503</v>
      </c>
      <c r="Y6" s="31">
        <f t="shared" si="2"/>
        <v>954.89047475938469</v>
      </c>
      <c r="Z6" s="31"/>
      <c r="AA6" s="62"/>
      <c r="AB6" s="63">
        <f>AVERAGE(AB8:AB284)</f>
        <v>2.7953197372116509</v>
      </c>
      <c r="AC6" s="63">
        <f>AVERAGE(AD8:AD284)</f>
        <v>2.6514324183416917</v>
      </c>
      <c r="AD6" s="63">
        <f>AVERAGE(AD8:AD284)</f>
        <v>2.6514324183416917</v>
      </c>
      <c r="AE6" s="63">
        <f>AVERAGE(AF8:AF284)</f>
        <v>5.1474368729456277</v>
      </c>
      <c r="AF6" s="64">
        <f>AVERAGE(AF8:AF284)</f>
        <v>5.1474368729456277</v>
      </c>
      <c r="AG6" s="65"/>
      <c r="AH6" s="65"/>
      <c r="AI6" s="65"/>
      <c r="AJ6" s="65"/>
      <c r="AK6" s="65"/>
    </row>
    <row r="7" spans="1:37" x14ac:dyDescent="0.25">
      <c r="A7" t="s">
        <v>305</v>
      </c>
      <c r="B7">
        <v>0</v>
      </c>
      <c r="C7">
        <f t="shared" ref="C7:C44" si="3">D7/E7</f>
        <v>1.9587940553827738</v>
      </c>
      <c r="D7">
        <v>17.9516784296666</v>
      </c>
      <c r="E7">
        <v>9.1646584184464501</v>
      </c>
      <c r="F7">
        <v>78275.352122199794</v>
      </c>
      <c r="G7">
        <v>14.965442051000499</v>
      </c>
      <c r="H7">
        <v>19.352334424195298</v>
      </c>
      <c r="I7">
        <v>1808.1315647500501</v>
      </c>
      <c r="J7">
        <v>10386.126</v>
      </c>
      <c r="K7">
        <v>10694.949000000001</v>
      </c>
      <c r="L7">
        <v>0.65649716362917498</v>
      </c>
      <c r="M7">
        <v>0.35984925987275101</v>
      </c>
      <c r="N7">
        <v>0.30232033623115101</v>
      </c>
      <c r="O7">
        <v>0.99999999999997802</v>
      </c>
      <c r="P7" s="37">
        <f t="shared" ref="P7:P44" si="4">(D7*E7)/F7</f>
        <v>2.1018238357950166E-3</v>
      </c>
      <c r="Q7" s="41">
        <f t="shared" ref="Q7:Q44" si="5">P7/MIN(D7:E7)</f>
        <v>2.2934011720115018E-4</v>
      </c>
      <c r="R7" s="37">
        <f t="shared" ref="R7:R44" si="6">J7/D7</f>
        <v>578.56016308960204</v>
      </c>
      <c r="S7" s="39">
        <f t="shared" ref="S7:S44" si="7">K7/E7</f>
        <v>1166.9773723888509</v>
      </c>
      <c r="T7" s="37">
        <f t="shared" ref="T7:T44" si="8">($W$2*$W$2)/(4*G7*0.001)</f>
        <v>0.88370259661764261</v>
      </c>
      <c r="U7" s="38">
        <f t="shared" ref="U7:U44" si="9">($X$2*$X$2)/(4*H7*0.001)</f>
        <v>0.56969871222440061</v>
      </c>
      <c r="V7" s="37">
        <f t="shared" ref="V7:V44" si="10">($X$2*$X$2)/(4*I7*0.001)</f>
        <v>6.097454529822367E-3</v>
      </c>
      <c r="W7" s="37">
        <f t="shared" ref="W7:W44" si="11">(D7)/(PI()*$W$2*$W$2)</f>
        <v>108.01884154546664</v>
      </c>
      <c r="X7" s="37">
        <f t="shared" ref="X7:X44" si="12">(E7)/(PI()*$X$2*$X$2)</f>
        <v>66.14969111312945</v>
      </c>
      <c r="Y7" s="39">
        <f t="shared" ref="Y7:Y44" si="13">((D7*$Y$2)+(E7*$Z$2)+D7+E7)/(PI()*(AVERAGE($W$2:$X$2))*(AVERAGE($W$2:$X$2)))</f>
        <v>178.33467140173954</v>
      </c>
      <c r="AA7" s="65"/>
      <c r="AB7" s="63">
        <f>STDEV(AC8:AC254)</f>
        <v>6.1018050232290042</v>
      </c>
      <c r="AC7" s="63">
        <f>STDEV(AD8:AD254)</f>
        <v>4.4984332994222553E-2</v>
      </c>
      <c r="AD7" s="63">
        <f>STDEV(AD8:AD254)</f>
        <v>4.4984332994222553E-2</v>
      </c>
      <c r="AE7" s="63">
        <f>STDEV(AF8:AF254)</f>
        <v>1.6092732575592534</v>
      </c>
      <c r="AF7" s="63" t="e">
        <f>STDEV(AG8:AG254)</f>
        <v>#DIV/0!</v>
      </c>
      <c r="AG7" s="65"/>
      <c r="AH7" s="65"/>
      <c r="AI7" s="65"/>
      <c r="AJ7" s="65"/>
      <c r="AK7" s="65"/>
    </row>
    <row r="8" spans="1:37" x14ac:dyDescent="0.25">
      <c r="A8" t="s">
        <v>306</v>
      </c>
      <c r="B8">
        <v>0</v>
      </c>
      <c r="C8">
        <f t="shared" si="3"/>
        <v>1.2615818100674867</v>
      </c>
      <c r="D8">
        <v>20.250842512878702</v>
      </c>
      <c r="E8">
        <v>16.051945542711501</v>
      </c>
      <c r="F8">
        <v>79649.180008172494</v>
      </c>
      <c r="G8">
        <v>15.4406173532844</v>
      </c>
      <c r="H8">
        <v>16.944964909282898</v>
      </c>
      <c r="I8">
        <v>398.23972381893498</v>
      </c>
      <c r="J8">
        <v>16166.555</v>
      </c>
      <c r="K8">
        <v>10108.6</v>
      </c>
      <c r="L8">
        <v>0.64202226371005899</v>
      </c>
      <c r="M8">
        <v>0.35415931298985598</v>
      </c>
      <c r="N8">
        <v>0.26933649147877797</v>
      </c>
      <c r="O8">
        <v>0.99999999999997802</v>
      </c>
      <c r="P8" s="37">
        <f t="shared" si="4"/>
        <v>4.0812149124121828E-3</v>
      </c>
      <c r="Q8" s="41">
        <f t="shared" si="5"/>
        <v>2.5425048331697631E-4</v>
      </c>
      <c r="R8" s="37">
        <f t="shared" si="6"/>
        <v>798.3151807001974</v>
      </c>
      <c r="S8" s="39">
        <f t="shared" si="7"/>
        <v>629.74297870016642</v>
      </c>
      <c r="T8" s="37">
        <f t="shared" si="8"/>
        <v>0.8565072041751548</v>
      </c>
      <c r="U8" s="38">
        <f t="shared" si="9"/>
        <v>0.65063575280467012</v>
      </c>
      <c r="V8" s="37">
        <f t="shared" si="10"/>
        <v>2.7684330167456278E-2</v>
      </c>
      <c r="W8" s="37">
        <f t="shared" si="11"/>
        <v>121.85337193573325</v>
      </c>
      <c r="X8" s="37">
        <f t="shared" si="12"/>
        <v>115.86151833852391</v>
      </c>
      <c r="Y8" s="39">
        <f t="shared" si="13"/>
        <v>238.75075070514859</v>
      </c>
      <c r="AA8" t="s">
        <v>1049</v>
      </c>
      <c r="AB8">
        <v>2.76975371914655</v>
      </c>
      <c r="AC8">
        <v>16.963799331388302</v>
      </c>
      <c r="AD8">
        <v>2.6438498390935301</v>
      </c>
      <c r="AF8">
        <f>(1-(AD8/$AB$6))*(100)</f>
        <v>5.4186966915352963</v>
      </c>
    </row>
    <row r="9" spans="1:37" x14ac:dyDescent="0.25">
      <c r="A9" t="s">
        <v>307</v>
      </c>
      <c r="B9">
        <v>0</v>
      </c>
      <c r="C9">
        <f t="shared" si="3"/>
        <v>0.57384080061379317</v>
      </c>
      <c r="D9">
        <v>95.247468827713803</v>
      </c>
      <c r="E9">
        <v>165.98239219977901</v>
      </c>
      <c r="F9">
        <v>36558.532643400002</v>
      </c>
      <c r="G9">
        <v>81.555849866962205</v>
      </c>
      <c r="H9">
        <v>25.334096259286099</v>
      </c>
      <c r="I9">
        <v>268.04421254174201</v>
      </c>
      <c r="J9">
        <v>107424.09</v>
      </c>
      <c r="K9">
        <v>115919.54</v>
      </c>
      <c r="L9">
        <v>0.26299537851054899</v>
      </c>
      <c r="M9">
        <v>0.31461011062628202</v>
      </c>
      <c r="N9">
        <v>0.99999999999995604</v>
      </c>
      <c r="O9">
        <v>0.99999999999997802</v>
      </c>
      <c r="P9" s="37">
        <f t="shared" si="4"/>
        <v>0.4324408444180794</v>
      </c>
      <c r="Q9" s="41">
        <f t="shared" si="5"/>
        <v>4.5401820094588558E-3</v>
      </c>
      <c r="R9" s="37">
        <f t="shared" si="6"/>
        <v>1127.8419397612718</v>
      </c>
      <c r="S9" s="39">
        <f t="shared" si="7"/>
        <v>698.38456033623982</v>
      </c>
      <c r="T9" s="37">
        <f t="shared" si="8"/>
        <v>0.16215881535871737</v>
      </c>
      <c r="U9" s="38">
        <f t="shared" si="9"/>
        <v>0.43518426263020271</v>
      </c>
      <c r="V9" s="37">
        <f t="shared" si="10"/>
        <v>4.1131274185907278E-2</v>
      </c>
      <c r="W9" s="37">
        <f t="shared" si="11"/>
        <v>573.12308056415372</v>
      </c>
      <c r="X9" s="37">
        <f t="shared" si="12"/>
        <v>1198.046176181972</v>
      </c>
      <c r="Y9" s="39">
        <f t="shared" si="13"/>
        <v>1718.0175068485266</v>
      </c>
      <c r="AA9" t="s">
        <v>1050</v>
      </c>
      <c r="AB9">
        <v>2.7895736333545198</v>
      </c>
      <c r="AC9">
        <v>18.746136590142399</v>
      </c>
      <c r="AD9">
        <v>2.6931103326783599</v>
      </c>
      <c r="AF9">
        <f>(1-(AD9/$AB$6))*(100)</f>
        <v>3.656447710530808</v>
      </c>
    </row>
    <row r="10" spans="1:37" x14ac:dyDescent="0.25">
      <c r="A10" t="s">
        <v>308</v>
      </c>
      <c r="B10">
        <v>0</v>
      </c>
      <c r="C10">
        <f t="shared" si="3"/>
        <v>1.3236000701116697</v>
      </c>
      <c r="D10">
        <v>41.2944072423102</v>
      </c>
      <c r="E10">
        <v>31.198553229773001</v>
      </c>
      <c r="F10">
        <v>40539.949960695099</v>
      </c>
      <c r="G10">
        <v>65.300367689088006</v>
      </c>
      <c r="H10">
        <v>35.9568653059209</v>
      </c>
      <c r="I10">
        <v>1126.28612123056</v>
      </c>
      <c r="J10">
        <v>15457.25</v>
      </c>
      <c r="K10">
        <v>41969.2</v>
      </c>
      <c r="L10">
        <v>0.64924425001117203</v>
      </c>
      <c r="M10">
        <v>0.546454868661015</v>
      </c>
      <c r="N10">
        <v>0.50002096202698698</v>
      </c>
      <c r="O10">
        <v>0.603622200351428</v>
      </c>
      <c r="P10" s="37">
        <f t="shared" si="4"/>
        <v>3.1779165087530092E-2</v>
      </c>
      <c r="Q10" s="41">
        <f t="shared" si="5"/>
        <v>1.0186102173867155E-3</v>
      </c>
      <c r="R10" s="37">
        <f t="shared" si="6"/>
        <v>374.31824385561151</v>
      </c>
      <c r="S10" s="39">
        <f t="shared" si="7"/>
        <v>1345.2290460683444</v>
      </c>
      <c r="T10" s="37">
        <f t="shared" si="8"/>
        <v>0.20252565901263614</v>
      </c>
      <c r="U10" s="38">
        <f t="shared" si="9"/>
        <v>0.30661738464127319</v>
      </c>
      <c r="V10" s="37">
        <f t="shared" si="10"/>
        <v>9.7888092485364925E-3</v>
      </c>
      <c r="W10" s="37">
        <f t="shared" si="11"/>
        <v>248.47671208557392</v>
      </c>
      <c r="X10" s="37">
        <f t="shared" si="12"/>
        <v>225.18838838249388</v>
      </c>
      <c r="Y10" s="39">
        <f t="shared" si="13"/>
        <v>476.76086770650494</v>
      </c>
      <c r="AA10" t="s">
        <v>1051</v>
      </c>
      <c r="AB10">
        <v>2.7616525533825702</v>
      </c>
      <c r="AC10">
        <v>25.728428012994801</v>
      </c>
      <c r="AD10">
        <v>2.7005423464354799</v>
      </c>
      <c r="AF10">
        <f t="shared" ref="AF10:AF45" si="14">(1-(AD10/$AB$6))*(100)</f>
        <v>3.3905742342989376</v>
      </c>
    </row>
    <row r="11" spans="1:37" x14ac:dyDescent="0.25">
      <c r="A11" t="s">
        <v>309</v>
      </c>
      <c r="B11">
        <v>0</v>
      </c>
      <c r="C11">
        <f t="shared" si="3"/>
        <v>1.220808497577081</v>
      </c>
      <c r="D11">
        <v>54.109726335909698</v>
      </c>
      <c r="E11">
        <v>44.322861811087002</v>
      </c>
      <c r="F11">
        <v>79329.881354727899</v>
      </c>
      <c r="G11">
        <v>56.2492874117711</v>
      </c>
      <c r="H11">
        <v>22.079204919395799</v>
      </c>
      <c r="I11">
        <v>1748.37414959079</v>
      </c>
      <c r="J11">
        <v>27190</v>
      </c>
      <c r="K11">
        <v>66548.800000000003</v>
      </c>
      <c r="L11">
        <v>0.62076426039183696</v>
      </c>
      <c r="M11">
        <v>0.38427178663168399</v>
      </c>
      <c r="N11">
        <v>0.56103287796015999</v>
      </c>
      <c r="O11">
        <v>0.55988365481674895</v>
      </c>
      <c r="P11" s="37">
        <f t="shared" si="4"/>
        <v>3.0231961551765597E-2</v>
      </c>
      <c r="Q11" s="41">
        <f t="shared" si="5"/>
        <v>6.8208505309563111E-4</v>
      </c>
      <c r="R11" s="37">
        <f t="shared" si="6"/>
        <v>502.49745916669826</v>
      </c>
      <c r="S11" s="39">
        <f t="shared" si="7"/>
        <v>1501.4553952685737</v>
      </c>
      <c r="T11" s="37">
        <f t="shared" si="8"/>
        <v>0.2351140895916923</v>
      </c>
      <c r="U11" s="38">
        <f t="shared" si="9"/>
        <v>0.49933863290135622</v>
      </c>
      <c r="V11" s="37">
        <f t="shared" si="10"/>
        <v>6.3058585043598465E-3</v>
      </c>
      <c r="W11" s="37">
        <f t="shared" si="11"/>
        <v>325.58905163363852</v>
      </c>
      <c r="X11" s="37">
        <f t="shared" si="12"/>
        <v>319.91848295752806</v>
      </c>
      <c r="Y11" s="39">
        <f t="shared" si="13"/>
        <v>647.35673408773675</v>
      </c>
      <c r="AA11" t="s">
        <v>1052</v>
      </c>
      <c r="AB11">
        <v>2.7640863710792201</v>
      </c>
      <c r="AC11">
        <v>27.005183149483901</v>
      </c>
      <c r="AD11">
        <v>2.74958829965475</v>
      </c>
      <c r="AF11">
        <f t="shared" si="14"/>
        <v>1.6360002381165306</v>
      </c>
    </row>
    <row r="12" spans="1:37" x14ac:dyDescent="0.25">
      <c r="A12" t="s">
        <v>310</v>
      </c>
      <c r="B12">
        <v>0</v>
      </c>
      <c r="C12">
        <f t="shared" si="3"/>
        <v>0.47976274498494659</v>
      </c>
      <c r="D12">
        <v>39.847197662870997</v>
      </c>
      <c r="E12">
        <v>83.056048180900902</v>
      </c>
      <c r="F12">
        <v>64017.703638782099</v>
      </c>
      <c r="G12">
        <v>34.2637686903402</v>
      </c>
      <c r="H12">
        <v>22.036356926549001</v>
      </c>
      <c r="I12">
        <v>1570.88307595834</v>
      </c>
      <c r="J12">
        <v>23505.633000000002</v>
      </c>
      <c r="K12">
        <v>49451.8</v>
      </c>
      <c r="L12">
        <v>0.55176984385166905</v>
      </c>
      <c r="M12">
        <v>0.36164356656956598</v>
      </c>
      <c r="N12">
        <v>0.53879001251707004</v>
      </c>
      <c r="O12">
        <v>0.83027849714315305</v>
      </c>
      <c r="P12" s="37">
        <f t="shared" si="4"/>
        <v>5.1697430255157738E-2</v>
      </c>
      <c r="Q12" s="41">
        <f t="shared" si="5"/>
        <v>1.2973918691232987E-3</v>
      </c>
      <c r="R12" s="37">
        <f t="shared" si="6"/>
        <v>589.89425552257057</v>
      </c>
      <c r="S12" s="39">
        <f t="shared" si="7"/>
        <v>595.40275612789935</v>
      </c>
      <c r="T12" s="37">
        <f t="shared" si="8"/>
        <v>0.38597622227494355</v>
      </c>
      <c r="U12" s="38">
        <f t="shared" si="9"/>
        <v>0.50030955827899481</v>
      </c>
      <c r="V12" s="37">
        <f t="shared" si="10"/>
        <v>7.0183453935768175E-3</v>
      </c>
      <c r="W12" s="37">
        <f t="shared" si="11"/>
        <v>239.76856243499955</v>
      </c>
      <c r="X12" s="37">
        <f t="shared" si="12"/>
        <v>599.49118465619051</v>
      </c>
      <c r="Y12" s="39">
        <f t="shared" si="13"/>
        <v>808.29169826755117</v>
      </c>
      <c r="AA12" t="s">
        <v>1053</v>
      </c>
      <c r="AB12">
        <v>2.77525404181337</v>
      </c>
      <c r="AC12">
        <v>10.8292216237391</v>
      </c>
      <c r="AD12">
        <v>2.6772161819476099</v>
      </c>
      <c r="AF12">
        <f t="shared" si="14"/>
        <v>4.2250463763351176</v>
      </c>
    </row>
    <row r="13" spans="1:37" x14ac:dyDescent="0.25">
      <c r="A13" t="s">
        <v>311</v>
      </c>
      <c r="B13">
        <v>0</v>
      </c>
      <c r="C13">
        <f t="shared" si="3"/>
        <v>1.0094228980404925</v>
      </c>
      <c r="D13">
        <v>81.273918847618603</v>
      </c>
      <c r="E13">
        <v>80.515232025535397</v>
      </c>
      <c r="F13">
        <v>517.04005917431198</v>
      </c>
      <c r="G13">
        <v>74.348363638794893</v>
      </c>
      <c r="H13">
        <v>23.271363184668299</v>
      </c>
      <c r="I13">
        <v>203.909074397122</v>
      </c>
      <c r="J13">
        <v>140181.39000000001</v>
      </c>
      <c r="K13">
        <v>96789.801000000007</v>
      </c>
      <c r="L13">
        <v>0.23476661026245099</v>
      </c>
      <c r="M13">
        <v>0.41312792847431701</v>
      </c>
      <c r="N13">
        <v>0.99999999999696798</v>
      </c>
      <c r="O13">
        <v>5.0119583495511197E-2</v>
      </c>
      <c r="P13" s="37">
        <f t="shared" si="4"/>
        <v>12.656250357255994</v>
      </c>
      <c r="Q13" s="41">
        <f t="shared" si="5"/>
        <v>0.15719075805733337</v>
      </c>
      <c r="R13" s="37">
        <f t="shared" si="6"/>
        <v>1724.8016582395603</v>
      </c>
      <c r="S13" s="39">
        <f t="shared" si="7"/>
        <v>1202.1303120545331</v>
      </c>
      <c r="T13" s="37">
        <f t="shared" si="8"/>
        <v>0.17787883085431097</v>
      </c>
      <c r="U13" s="38">
        <f t="shared" si="9"/>
        <v>0.47375823721678312</v>
      </c>
      <c r="V13" s="37">
        <f t="shared" si="10"/>
        <v>5.4068216594070358E-2</v>
      </c>
      <c r="W13" s="37">
        <f t="shared" si="11"/>
        <v>489.04143399047479</v>
      </c>
      <c r="X13" s="37">
        <f t="shared" si="12"/>
        <v>581.15179914080886</v>
      </c>
      <c r="Y13" s="39">
        <f t="shared" si="13"/>
        <v>1064.0307066158221</v>
      </c>
      <c r="AA13" t="s">
        <v>1054</v>
      </c>
      <c r="AB13">
        <v>2.78395944262763</v>
      </c>
      <c r="AC13">
        <v>26.7863961116424</v>
      </c>
      <c r="AD13">
        <v>2.6630722034002501</v>
      </c>
      <c r="AF13">
        <f t="shared" si="14"/>
        <v>4.7310342373684477</v>
      </c>
    </row>
    <row r="14" spans="1:37" x14ac:dyDescent="0.25">
      <c r="A14" t="s">
        <v>312</v>
      </c>
      <c r="B14">
        <v>0</v>
      </c>
      <c r="C14">
        <f t="shared" si="3"/>
        <v>1.1851348135050455</v>
      </c>
      <c r="D14">
        <v>38.674230035946401</v>
      </c>
      <c r="E14">
        <v>32.632768521555001</v>
      </c>
      <c r="F14">
        <v>6423.1594191535096</v>
      </c>
      <c r="G14">
        <v>45.288256349531402</v>
      </c>
      <c r="H14">
        <v>12.560264471815699</v>
      </c>
      <c r="I14">
        <v>784.43460583685703</v>
      </c>
      <c r="J14">
        <v>13923.08</v>
      </c>
      <c r="K14">
        <v>46027.48</v>
      </c>
      <c r="L14">
        <v>0.67027537839200102</v>
      </c>
      <c r="M14">
        <v>0.64537288542900695</v>
      </c>
      <c r="N14">
        <v>0.56020665709323902</v>
      </c>
      <c r="O14">
        <v>0.475070008606784</v>
      </c>
      <c r="P14" s="37">
        <f t="shared" si="4"/>
        <v>0.19648386629624248</v>
      </c>
      <c r="Q14" s="41">
        <f t="shared" si="5"/>
        <v>6.0210602776916864E-3</v>
      </c>
      <c r="R14" s="37">
        <f t="shared" si="6"/>
        <v>360.00923578980019</v>
      </c>
      <c r="S14" s="39">
        <f t="shared" si="7"/>
        <v>1410.4681302046856</v>
      </c>
      <c r="T14" s="37">
        <f t="shared" si="8"/>
        <v>0.29201830818856067</v>
      </c>
      <c r="U14" s="38">
        <f t="shared" si="9"/>
        <v>0.87776814132690273</v>
      </c>
      <c r="V14" s="37">
        <f t="shared" si="10"/>
        <v>1.4054708853949929E-2</v>
      </c>
      <c r="W14" s="37">
        <f t="shared" si="11"/>
        <v>232.71058149315382</v>
      </c>
      <c r="X14" s="37">
        <f t="shared" si="12"/>
        <v>235.54042707388118</v>
      </c>
      <c r="Y14" s="39">
        <f t="shared" si="13"/>
        <v>468.96121063938011</v>
      </c>
      <c r="AA14" t="s">
        <v>1055</v>
      </c>
      <c r="AB14">
        <v>2.79596649481139</v>
      </c>
      <c r="AC14">
        <v>22.317351733157601</v>
      </c>
      <c r="AD14">
        <v>2.6273398301821902</v>
      </c>
      <c r="AF14">
        <f t="shared" si="14"/>
        <v>6.009327118944241</v>
      </c>
    </row>
    <row r="15" spans="1:37" x14ac:dyDescent="0.25">
      <c r="A15" t="s">
        <v>313</v>
      </c>
      <c r="B15">
        <v>0</v>
      </c>
      <c r="C15">
        <f t="shared" si="3"/>
        <v>0.72127828967832286</v>
      </c>
      <c r="D15">
        <v>25.4423233571171</v>
      </c>
      <c r="E15">
        <v>35.273934792164503</v>
      </c>
      <c r="F15">
        <v>63903.274282758699</v>
      </c>
      <c r="G15">
        <v>34.657990757348401</v>
      </c>
      <c r="H15">
        <v>18.022973489525601</v>
      </c>
      <c r="I15">
        <v>1643.9349354021101</v>
      </c>
      <c r="J15">
        <v>6851.3545000000004</v>
      </c>
      <c r="K15">
        <v>12846.129000000001</v>
      </c>
      <c r="L15">
        <v>0.72503449543891996</v>
      </c>
      <c r="M15">
        <v>0.51719540283841903</v>
      </c>
      <c r="N15">
        <v>0.39440174730851402</v>
      </c>
      <c r="O15">
        <v>0.55511833285923096</v>
      </c>
      <c r="P15" s="37">
        <f t="shared" si="4"/>
        <v>1.4043894700748495E-2</v>
      </c>
      <c r="Q15" s="41">
        <f t="shared" si="5"/>
        <v>5.5198947453122163E-4</v>
      </c>
      <c r="R15" s="37">
        <f t="shared" si="6"/>
        <v>269.28965581610055</v>
      </c>
      <c r="S15" s="39">
        <f t="shared" si="7"/>
        <v>364.18191153581051</v>
      </c>
      <c r="T15" s="37">
        <f t="shared" si="8"/>
        <v>0.38158588282259137</v>
      </c>
      <c r="U15" s="38">
        <f t="shared" si="9"/>
        <v>0.6117192596664135</v>
      </c>
      <c r="V15" s="37">
        <f t="shared" si="10"/>
        <v>6.7064698015577226E-3</v>
      </c>
      <c r="W15" s="37">
        <f t="shared" si="11"/>
        <v>153.09155107854713</v>
      </c>
      <c r="X15" s="37">
        <f t="shared" si="12"/>
        <v>254.60413081515506</v>
      </c>
      <c r="Y15" s="39">
        <f t="shared" si="13"/>
        <v>399.3096120042041</v>
      </c>
      <c r="AA15" t="s">
        <v>1056</v>
      </c>
      <c r="AB15">
        <v>2.7806067651209898</v>
      </c>
      <c r="AC15">
        <v>31.496588586376902</v>
      </c>
      <c r="AD15">
        <v>2.5523693511133501</v>
      </c>
      <c r="AF15">
        <f t="shared" si="14"/>
        <v>8.6913272519102076</v>
      </c>
    </row>
    <row r="16" spans="1:37" x14ac:dyDescent="0.25">
      <c r="A16" t="s">
        <v>409</v>
      </c>
      <c r="B16">
        <v>0</v>
      </c>
      <c r="C16">
        <f t="shared" si="3"/>
        <v>1.1720334271051767</v>
      </c>
      <c r="D16">
        <v>244.40364681310501</v>
      </c>
      <c r="E16">
        <v>208.52958726336101</v>
      </c>
      <c r="F16">
        <v>56520.793030319801</v>
      </c>
      <c r="G16">
        <v>49.702232081667802</v>
      </c>
      <c r="H16">
        <v>83.546647729221306</v>
      </c>
      <c r="I16">
        <v>1139.0894353224</v>
      </c>
      <c r="J16">
        <v>289155</v>
      </c>
      <c r="K16">
        <v>281266</v>
      </c>
      <c r="L16">
        <v>0.416829948085715</v>
      </c>
      <c r="M16">
        <v>0.28975091706057499</v>
      </c>
      <c r="N16">
        <v>0.72391046715825103</v>
      </c>
      <c r="O16">
        <v>3.0987987378031101</v>
      </c>
      <c r="P16" s="37">
        <f t="shared" si="4"/>
        <v>0.90171048322441905</v>
      </c>
      <c r="Q16" s="41">
        <f t="shared" si="5"/>
        <v>4.3241369009454278E-3</v>
      </c>
      <c r="R16" s="37">
        <f t="shared" si="6"/>
        <v>1183.1042775769884</v>
      </c>
      <c r="S16" s="39">
        <f t="shared" si="7"/>
        <v>1348.8061991163731</v>
      </c>
      <c r="T16" s="37">
        <f t="shared" si="8"/>
        <v>0.26608462932347693</v>
      </c>
      <c r="U16" s="38">
        <f t="shared" si="9"/>
        <v>0.13196220673907291</v>
      </c>
      <c r="V16" s="37">
        <f t="shared" si="10"/>
        <v>9.6787834722385571E-3</v>
      </c>
      <c r="W16" s="37">
        <f t="shared" si="11"/>
        <v>1470.6256521735884</v>
      </c>
      <c r="X16" s="37">
        <f t="shared" si="12"/>
        <v>1505.1480541440656</v>
      </c>
      <c r="Y16" s="39">
        <f t="shared" si="13"/>
        <v>2978.7835989201676</v>
      </c>
      <c r="AA16" t="s">
        <v>1057</v>
      </c>
      <c r="AB16">
        <v>2.7849547748369301</v>
      </c>
      <c r="AC16">
        <v>28.6251708508306</v>
      </c>
      <c r="AD16">
        <v>2.5685656141509798</v>
      </c>
      <c r="AF16">
        <f t="shared" si="14"/>
        <v>8.1119207953956547</v>
      </c>
    </row>
    <row r="17" spans="1:32" x14ac:dyDescent="0.25">
      <c r="A17" t="s">
        <v>410</v>
      </c>
      <c r="B17">
        <v>0</v>
      </c>
      <c r="C17">
        <f t="shared" si="3"/>
        <v>0.82153881666668049</v>
      </c>
      <c r="D17">
        <v>149.894195004881</v>
      </c>
      <c r="E17">
        <v>182.45540194079101</v>
      </c>
      <c r="F17">
        <v>14581.1437593299</v>
      </c>
      <c r="G17">
        <v>141.51057678306501</v>
      </c>
      <c r="H17">
        <v>26.963994305514198</v>
      </c>
      <c r="I17">
        <v>298.57649605000501</v>
      </c>
      <c r="J17">
        <v>249018.14</v>
      </c>
      <c r="K17">
        <v>284255.64</v>
      </c>
      <c r="L17">
        <v>0.35112763235276701</v>
      </c>
      <c r="M17">
        <v>0.20381744587320899</v>
      </c>
      <c r="N17">
        <v>0.85032282691509298</v>
      </c>
      <c r="O17">
        <v>7.3580795865287305E-2</v>
      </c>
      <c r="P17" s="37">
        <f t="shared" si="4"/>
        <v>1.8756419969254687</v>
      </c>
      <c r="Q17" s="41">
        <f t="shared" si="5"/>
        <v>1.2513106307181492E-2</v>
      </c>
      <c r="R17" s="37">
        <f t="shared" si="6"/>
        <v>1661.2927538113884</v>
      </c>
      <c r="S17" s="39">
        <f t="shared" si="7"/>
        <v>1557.9458704776766</v>
      </c>
      <c r="T17" s="37">
        <f t="shared" si="8"/>
        <v>9.3455911922921908E-2</v>
      </c>
      <c r="U17" s="38">
        <f t="shared" si="9"/>
        <v>0.40887859102333962</v>
      </c>
      <c r="V17" s="37">
        <f t="shared" si="10"/>
        <v>3.6925210610528274E-2</v>
      </c>
      <c r="W17" s="37">
        <f t="shared" si="11"/>
        <v>901.94336770537984</v>
      </c>
      <c r="X17" s="37">
        <f t="shared" si="12"/>
        <v>1316.9468985349426</v>
      </c>
      <c r="Y17" s="39">
        <f t="shared" si="13"/>
        <v>2185.7471565497017</v>
      </c>
      <c r="AA17" t="s">
        <v>1058</v>
      </c>
      <c r="AB17">
        <v>2.7974494268550001</v>
      </c>
      <c r="AC17">
        <v>25.971782813953499</v>
      </c>
      <c r="AD17">
        <v>2.6805057706737898</v>
      </c>
      <c r="AF17">
        <f t="shared" si="14"/>
        <v>4.1073643565508133</v>
      </c>
    </row>
    <row r="18" spans="1:32" x14ac:dyDescent="0.25">
      <c r="A18" t="s">
        <v>411</v>
      </c>
      <c r="B18">
        <v>0</v>
      </c>
      <c r="C18">
        <f t="shared" si="3"/>
        <v>0.95353936477710721</v>
      </c>
      <c r="D18">
        <v>219.94662573765001</v>
      </c>
      <c r="E18">
        <v>230.663393523416</v>
      </c>
      <c r="F18">
        <v>55185.896550357997</v>
      </c>
      <c r="G18">
        <v>32.7522563175377</v>
      </c>
      <c r="H18">
        <v>28.0492675248578</v>
      </c>
      <c r="I18">
        <v>1404.9903156084199</v>
      </c>
      <c r="J18">
        <v>226059.26</v>
      </c>
      <c r="K18">
        <v>250010.13</v>
      </c>
      <c r="L18">
        <v>0.54228684747448996</v>
      </c>
      <c r="M18" s="36">
        <v>1.79558688270336E-9</v>
      </c>
      <c r="N18">
        <v>0.40659883020561099</v>
      </c>
      <c r="O18">
        <v>1.19715315651875E-4</v>
      </c>
      <c r="P18" s="37">
        <f t="shared" si="4"/>
        <v>0.91932247653847254</v>
      </c>
      <c r="Q18" s="41">
        <f t="shared" si="5"/>
        <v>4.179752580678508E-3</v>
      </c>
      <c r="R18" s="37">
        <f t="shared" si="6"/>
        <v>1027.7914436825281</v>
      </c>
      <c r="S18" s="39">
        <f t="shared" si="7"/>
        <v>1083.8743251846765</v>
      </c>
      <c r="T18" s="37">
        <f t="shared" si="8"/>
        <v>0.40378897477418896</v>
      </c>
      <c r="U18" s="38">
        <f t="shared" si="9"/>
        <v>0.39305839235300638</v>
      </c>
      <c r="V18" s="37">
        <f t="shared" si="10"/>
        <v>7.8470291770130172E-3</v>
      </c>
      <c r="W18" s="37">
        <f t="shared" si="11"/>
        <v>1323.4628620994363</v>
      </c>
      <c r="X18" s="37">
        <f t="shared" si="12"/>
        <v>1664.9079033833441</v>
      </c>
      <c r="Y18" s="39">
        <f t="shared" si="13"/>
        <v>2963.504626947637</v>
      </c>
      <c r="AA18" t="s">
        <v>1059</v>
      </c>
      <c r="AB18">
        <v>2.8213778553944699</v>
      </c>
      <c r="AC18">
        <v>28.452326715069098</v>
      </c>
      <c r="AD18">
        <v>2.6930212131531999</v>
      </c>
      <c r="AF18">
        <f t="shared" si="14"/>
        <v>3.6596358798115292</v>
      </c>
    </row>
    <row r="19" spans="1:32" x14ac:dyDescent="0.25">
      <c r="A19" t="s">
        <v>412</v>
      </c>
      <c r="B19">
        <v>0</v>
      </c>
      <c r="C19">
        <f t="shared" si="3"/>
        <v>0.8275828161362897</v>
      </c>
      <c r="D19">
        <v>126.648170775286</v>
      </c>
      <c r="E19">
        <v>153.03383335889501</v>
      </c>
      <c r="F19">
        <v>786.88022340481496</v>
      </c>
      <c r="G19">
        <v>117.089269677535</v>
      </c>
      <c r="H19">
        <v>32.664295078045399</v>
      </c>
      <c r="I19">
        <v>212.038231999099</v>
      </c>
      <c r="J19">
        <v>165904.76</v>
      </c>
      <c r="K19">
        <v>203945.45</v>
      </c>
      <c r="L19">
        <v>0.31805277613414301</v>
      </c>
      <c r="M19">
        <v>0.22388041107489601</v>
      </c>
      <c r="N19">
        <v>0.97103796118976504</v>
      </c>
      <c r="O19">
        <v>0.90018656832535504</v>
      </c>
      <c r="P19" s="37">
        <f t="shared" si="4"/>
        <v>24.630756352943816</v>
      </c>
      <c r="Q19" s="41">
        <f t="shared" si="5"/>
        <v>0.1944817378898159</v>
      </c>
      <c r="R19" s="37">
        <f t="shared" si="6"/>
        <v>1309.9657025000988</v>
      </c>
      <c r="S19" s="39">
        <f t="shared" si="7"/>
        <v>1332.6820973092078</v>
      </c>
      <c r="T19" s="37">
        <f t="shared" si="8"/>
        <v>0.11294800997923876</v>
      </c>
      <c r="U19" s="38">
        <f t="shared" si="9"/>
        <v>0.33752450416143265</v>
      </c>
      <c r="V19" s="37">
        <f t="shared" si="10"/>
        <v>5.1995340161329236E-2</v>
      </c>
      <c r="W19" s="37">
        <f t="shared" si="11"/>
        <v>762.06738799369703</v>
      </c>
      <c r="X19" s="37">
        <f t="shared" si="12"/>
        <v>1104.5846276358063</v>
      </c>
      <c r="Y19" s="39">
        <f t="shared" si="13"/>
        <v>1839.3708037935048</v>
      </c>
      <c r="AA19" t="s">
        <v>1060</v>
      </c>
      <c r="AB19">
        <v>2.7769746802425002</v>
      </c>
      <c r="AC19">
        <v>29.253951460579501</v>
      </c>
      <c r="AD19">
        <v>2.6918758808194201</v>
      </c>
      <c r="AF19">
        <f t="shared" si="14"/>
        <v>3.7006090936637093</v>
      </c>
    </row>
    <row r="20" spans="1:32" x14ac:dyDescent="0.25">
      <c r="A20" t="s">
        <v>413</v>
      </c>
      <c r="B20">
        <v>0</v>
      </c>
      <c r="C20">
        <f t="shared" si="3"/>
        <v>1.0699009638481098</v>
      </c>
      <c r="D20">
        <v>39.256495505065701</v>
      </c>
      <c r="E20">
        <v>36.691709636256398</v>
      </c>
      <c r="F20">
        <v>900.36718169293204</v>
      </c>
      <c r="G20">
        <v>32.381684566490797</v>
      </c>
      <c r="H20">
        <v>29.598216085730801</v>
      </c>
      <c r="I20">
        <v>395.41665539942801</v>
      </c>
      <c r="J20">
        <v>12750.385</v>
      </c>
      <c r="K20">
        <v>19119.383000000002</v>
      </c>
      <c r="L20">
        <v>0.70237754719791801</v>
      </c>
      <c r="M20">
        <v>0.54254991868813196</v>
      </c>
      <c r="N20">
        <v>0.48067513193602002</v>
      </c>
      <c r="O20">
        <v>0.67838077716976497</v>
      </c>
      <c r="P20" s="37">
        <f t="shared" si="4"/>
        <v>1.5997783612021033</v>
      </c>
      <c r="Q20" s="41">
        <f t="shared" si="5"/>
        <v>4.3600540205444793E-2</v>
      </c>
      <c r="R20" s="37">
        <f t="shared" si="6"/>
        <v>324.79682243552986</v>
      </c>
      <c r="S20" s="39">
        <f t="shared" si="7"/>
        <v>521.08182446498631</v>
      </c>
      <c r="T20" s="37">
        <f t="shared" si="8"/>
        <v>0.40840988284116292</v>
      </c>
      <c r="U20" s="38">
        <f t="shared" si="9"/>
        <v>0.3724886651298932</v>
      </c>
      <c r="V20" s="37">
        <f t="shared" si="10"/>
        <v>2.7881981827151802E-2</v>
      </c>
      <c r="W20" s="37">
        <f t="shared" si="11"/>
        <v>236.2141893420029</v>
      </c>
      <c r="X20" s="37">
        <f t="shared" si="12"/>
        <v>264.83750381418298</v>
      </c>
      <c r="Y20" s="39">
        <f t="shared" si="13"/>
        <v>499.48480442969878</v>
      </c>
      <c r="AA20" t="s">
        <v>1061</v>
      </c>
      <c r="AB20">
        <v>2.85257150509053</v>
      </c>
      <c r="AC20">
        <v>30.055576206089899</v>
      </c>
      <c r="AD20">
        <v>2.62920499411493</v>
      </c>
      <c r="AF20">
        <f t="shared" si="14"/>
        <v>5.942602589799673</v>
      </c>
    </row>
    <row r="21" spans="1:32" x14ac:dyDescent="0.25">
      <c r="A21" t="s">
        <v>414</v>
      </c>
      <c r="B21">
        <v>0</v>
      </c>
      <c r="C21">
        <f t="shared" si="3"/>
        <v>0.84816198444960578</v>
      </c>
      <c r="D21">
        <v>189.845823453012</v>
      </c>
      <c r="E21">
        <v>223.832035547087</v>
      </c>
      <c r="F21">
        <v>48412.963131775097</v>
      </c>
      <c r="G21">
        <v>37.318175227696102</v>
      </c>
      <c r="H21">
        <v>22.639688362421499</v>
      </c>
      <c r="I21">
        <v>777.78613430657902</v>
      </c>
      <c r="J21">
        <v>229429.29</v>
      </c>
      <c r="K21">
        <v>260042.72</v>
      </c>
      <c r="L21">
        <v>0.46023538230812999</v>
      </c>
      <c r="M21">
        <v>0.304139025463671</v>
      </c>
      <c r="N21">
        <v>0.58264487297247303</v>
      </c>
      <c r="O21">
        <v>0.96409869190184705</v>
      </c>
      <c r="P21" s="37">
        <f t="shared" si="4"/>
        <v>0.87773138338873091</v>
      </c>
      <c r="Q21" s="41">
        <f t="shared" si="5"/>
        <v>4.6233905356678796E-3</v>
      </c>
      <c r="R21" s="37">
        <f t="shared" si="6"/>
        <v>1208.5032255491528</v>
      </c>
      <c r="S21" s="39">
        <f t="shared" si="7"/>
        <v>1161.7761477458191</v>
      </c>
      <c r="T21" s="37">
        <f t="shared" si="8"/>
        <v>0.35438495905300643</v>
      </c>
      <c r="U21" s="38">
        <f t="shared" si="9"/>
        <v>0.48697666785466232</v>
      </c>
      <c r="V21" s="37">
        <f t="shared" si="10"/>
        <v>1.4174847703898881E-2</v>
      </c>
      <c r="W21" s="37">
        <f t="shared" si="11"/>
        <v>1142.3403110736535</v>
      </c>
      <c r="X21" s="37">
        <f t="shared" si="12"/>
        <v>1615.5997677841146</v>
      </c>
      <c r="Y21" s="39">
        <f t="shared" si="13"/>
        <v>2720.6147151875152</v>
      </c>
      <c r="AA21" t="s">
        <v>1075</v>
      </c>
      <c r="AB21">
        <v>2.8681683299385599</v>
      </c>
      <c r="AC21">
        <v>30.857200951600301</v>
      </c>
      <c r="AD21">
        <v>2.61571703442474</v>
      </c>
      <c r="AF21">
        <f t="shared" si="14"/>
        <v>6.4251219778552304</v>
      </c>
    </row>
    <row r="22" spans="1:32" x14ac:dyDescent="0.25">
      <c r="A22" t="s">
        <v>415</v>
      </c>
      <c r="B22">
        <v>0</v>
      </c>
      <c r="C22">
        <f t="shared" si="3"/>
        <v>0.53297944658746621</v>
      </c>
      <c r="D22">
        <v>134.21634190143101</v>
      </c>
      <c r="E22">
        <v>251.822734930558</v>
      </c>
      <c r="F22">
        <v>4257.3917156843499</v>
      </c>
      <c r="G22">
        <v>37.276208292662403</v>
      </c>
      <c r="H22">
        <v>33.495391335404797</v>
      </c>
      <c r="I22">
        <v>1519.74811313841</v>
      </c>
      <c r="J22">
        <v>204030.96</v>
      </c>
      <c r="K22">
        <v>282910.46000000002</v>
      </c>
      <c r="L22" s="36">
        <v>0.47006127436468997</v>
      </c>
      <c r="M22">
        <v>0.35463899323778297</v>
      </c>
      <c r="N22">
        <v>0.86007390717611798</v>
      </c>
      <c r="O22">
        <v>2.8015857864048401</v>
      </c>
      <c r="P22" s="37">
        <f t="shared" si="4"/>
        <v>7.938834043735687</v>
      </c>
      <c r="Q22" s="41">
        <f t="shared" si="5"/>
        <v>5.914953373983324E-2</v>
      </c>
      <c r="R22" s="37">
        <f t="shared" si="6"/>
        <v>1520.1648108532202</v>
      </c>
      <c r="S22" s="39">
        <f t="shared" si="7"/>
        <v>1123.4508277340992</v>
      </c>
      <c r="T22" s="37">
        <f t="shared" si="8"/>
        <v>0.35478393875707742</v>
      </c>
      <c r="U22" s="38">
        <f t="shared" si="9"/>
        <v>0.32914975942814306</v>
      </c>
      <c r="V22" s="37">
        <f t="shared" si="10"/>
        <v>7.254491652062281E-3</v>
      </c>
      <c r="W22" s="37">
        <f t="shared" si="11"/>
        <v>807.60658817862452</v>
      </c>
      <c r="X22" s="37">
        <f t="shared" si="12"/>
        <v>1817.634151796753</v>
      </c>
      <c r="Y22" s="39">
        <f t="shared" si="13"/>
        <v>2538.8441034893813</v>
      </c>
      <c r="AA22" t="s">
        <v>1076</v>
      </c>
      <c r="AB22">
        <v>2.7837651547865798</v>
      </c>
      <c r="AC22">
        <v>31.6588256971107</v>
      </c>
      <c r="AD22">
        <v>2.6239157783925799</v>
      </c>
      <c r="AF22">
        <f t="shared" si="14"/>
        <v>6.131819431506158</v>
      </c>
    </row>
    <row r="23" spans="1:32" x14ac:dyDescent="0.25">
      <c r="A23" t="s">
        <v>416</v>
      </c>
      <c r="B23">
        <v>0</v>
      </c>
      <c r="C23">
        <f t="shared" si="3"/>
        <v>0.84110638726647191</v>
      </c>
      <c r="D23">
        <v>138.33649542003701</v>
      </c>
      <c r="E23">
        <v>164.469676505037</v>
      </c>
      <c r="F23">
        <v>1352.9904731781401</v>
      </c>
      <c r="G23">
        <v>31.7734941126355</v>
      </c>
      <c r="H23">
        <v>23.008591631833699</v>
      </c>
      <c r="I23">
        <v>1178.67885899722</v>
      </c>
      <c r="J23">
        <v>221817.26</v>
      </c>
      <c r="K23">
        <v>287054.24</v>
      </c>
      <c r="L23">
        <v>0.48425320835243202</v>
      </c>
      <c r="M23">
        <v>0.29876785929712601</v>
      </c>
      <c r="N23">
        <v>0.82498699796225605</v>
      </c>
      <c r="O23">
        <v>0.157656052715831</v>
      </c>
      <c r="P23" s="37">
        <f t="shared" si="4"/>
        <v>16.816200188852608</v>
      </c>
      <c r="Q23" s="41">
        <f t="shared" si="5"/>
        <v>0.12156011425468645</v>
      </c>
      <c r="R23" s="37">
        <f t="shared" si="6"/>
        <v>1603.4616124001609</v>
      </c>
      <c r="S23" s="39">
        <f t="shared" si="7"/>
        <v>1745.3323074494449</v>
      </c>
      <c r="T23" s="37">
        <f t="shared" si="8"/>
        <v>0.41622743640085708</v>
      </c>
      <c r="U23" s="38">
        <f t="shared" si="9"/>
        <v>0.4791688329478751</v>
      </c>
      <c r="V23" s="37">
        <f t="shared" si="10"/>
        <v>9.3536928365540485E-3</v>
      </c>
      <c r="W23" s="37">
        <f t="shared" si="11"/>
        <v>832.39837641240945</v>
      </c>
      <c r="X23" s="37">
        <f t="shared" si="12"/>
        <v>1187.1275285488255</v>
      </c>
      <c r="Y23" s="39">
        <f t="shared" si="13"/>
        <v>1991.450374405365</v>
      </c>
      <c r="AA23" t="s">
        <v>1077</v>
      </c>
      <c r="AB23">
        <v>2.8993619796346102</v>
      </c>
      <c r="AC23">
        <v>32.460450442621102</v>
      </c>
      <c r="AD23">
        <v>2.6415136774287</v>
      </c>
      <c r="AF23">
        <f t="shared" si="14"/>
        <v>5.5022707325915192</v>
      </c>
    </row>
    <row r="24" spans="1:32" x14ac:dyDescent="0.25">
      <c r="A24" t="s">
        <v>417</v>
      </c>
      <c r="B24">
        <v>0</v>
      </c>
      <c r="C24">
        <f t="shared" si="3"/>
        <v>0.61135967271061764</v>
      </c>
      <c r="D24">
        <v>28.272327941545001</v>
      </c>
      <c r="E24">
        <v>46.244999798878602</v>
      </c>
      <c r="F24">
        <v>79501.021837552194</v>
      </c>
      <c r="G24">
        <v>179.30999847681099</v>
      </c>
      <c r="H24">
        <v>70.685363155567501</v>
      </c>
      <c r="I24">
        <v>1605.80243403296</v>
      </c>
      <c r="J24">
        <v>8462.0133999999998</v>
      </c>
      <c r="K24">
        <v>16470.953000000001</v>
      </c>
      <c r="L24">
        <v>0.51059358810863198</v>
      </c>
      <c r="M24">
        <v>0.40118310670557999</v>
      </c>
      <c r="N24">
        <v>0.70146006374084702</v>
      </c>
      <c r="O24">
        <v>0.703867220918728</v>
      </c>
      <c r="P24" s="37">
        <f t="shared" si="4"/>
        <v>1.6445748365878293E-2</v>
      </c>
      <c r="Q24" s="41">
        <f t="shared" si="5"/>
        <v>5.8169063403201249E-4</v>
      </c>
      <c r="R24" s="37">
        <f t="shared" si="6"/>
        <v>299.30373676677067</v>
      </c>
      <c r="S24" s="39">
        <f t="shared" si="7"/>
        <v>356.16721962661586</v>
      </c>
      <c r="T24" s="37">
        <f t="shared" si="8"/>
        <v>7.3754950155277055E-2</v>
      </c>
      <c r="U24" s="38">
        <f t="shared" si="9"/>
        <v>0.15597288473620324</v>
      </c>
      <c r="V24" s="37">
        <f t="shared" si="10"/>
        <v>6.8657262975438385E-3</v>
      </c>
      <c r="W24" s="37">
        <f t="shared" si="11"/>
        <v>170.1202549947825</v>
      </c>
      <c r="X24" s="37">
        <f t="shared" si="12"/>
        <v>333.79230436622385</v>
      </c>
      <c r="Y24" s="39">
        <f t="shared" si="13"/>
        <v>490.07442379699313</v>
      </c>
      <c r="AA24" t="s">
        <v>1078</v>
      </c>
      <c r="AB24">
        <v>2.7149588044826398</v>
      </c>
      <c r="AC24">
        <v>33.262075188131497</v>
      </c>
      <c r="AD24">
        <v>2.6507105328365501</v>
      </c>
      <c r="AF24">
        <f t="shared" si="14"/>
        <v>5.1732616648480274</v>
      </c>
    </row>
    <row r="25" spans="1:32" x14ac:dyDescent="0.25">
      <c r="A25" t="s">
        <v>418</v>
      </c>
      <c r="B25">
        <v>0</v>
      </c>
      <c r="C25">
        <f t="shared" si="3"/>
        <v>0.82315891412593301</v>
      </c>
      <c r="D25">
        <v>95.646798686724907</v>
      </c>
      <c r="E25">
        <v>116.194816147119</v>
      </c>
      <c r="F25">
        <v>47807.043593414201</v>
      </c>
      <c r="G25">
        <v>41.693182984352802</v>
      </c>
      <c r="H25">
        <v>20.3675429492429</v>
      </c>
      <c r="I25">
        <v>938.71866640396502</v>
      </c>
      <c r="J25">
        <v>161404.93</v>
      </c>
      <c r="K25">
        <v>188969.08</v>
      </c>
      <c r="L25">
        <v>0.44669088002282797</v>
      </c>
      <c r="M25">
        <v>0.340162001382811</v>
      </c>
      <c r="N25">
        <v>0.843310884446418</v>
      </c>
      <c r="O25">
        <v>0.16720895987742701</v>
      </c>
      <c r="P25" s="37">
        <f t="shared" si="4"/>
        <v>0.23246913745562583</v>
      </c>
      <c r="Q25" s="41">
        <f t="shared" si="5"/>
        <v>2.4304957473489479E-3</v>
      </c>
      <c r="R25" s="37">
        <f t="shared" si="6"/>
        <v>1687.5100078221631</v>
      </c>
      <c r="S25" s="39">
        <f t="shared" si="7"/>
        <v>1626.3124833446832</v>
      </c>
      <c r="T25" s="37">
        <f t="shared" si="8"/>
        <v>0.31719813776183176</v>
      </c>
      <c r="U25" s="38">
        <f t="shared" si="9"/>
        <v>0.54130240586579048</v>
      </c>
      <c r="V25" s="37">
        <f t="shared" si="10"/>
        <v>1.174473289450445E-2</v>
      </c>
      <c r="W25" s="37">
        <f t="shared" si="11"/>
        <v>575.52592823847533</v>
      </c>
      <c r="X25" s="37">
        <f t="shared" si="12"/>
        <v>838.68387081487379</v>
      </c>
      <c r="Y25" s="39">
        <f t="shared" si="13"/>
        <v>1393.2082708006462</v>
      </c>
      <c r="AA25" t="s">
        <v>1079</v>
      </c>
      <c r="AD25">
        <v>2.6538024245340002</v>
      </c>
      <c r="AF25">
        <f t="shared" si="14"/>
        <v>5.062652074957807</v>
      </c>
    </row>
    <row r="26" spans="1:32" x14ac:dyDescent="0.25">
      <c r="A26" t="s">
        <v>419</v>
      </c>
      <c r="B26">
        <v>0</v>
      </c>
      <c r="C26">
        <f t="shared" si="3"/>
        <v>0.78728727203283821</v>
      </c>
      <c r="D26">
        <v>84.656139677211499</v>
      </c>
      <c r="E26">
        <v>107.528906772013</v>
      </c>
      <c r="F26">
        <v>1818.1127654470999</v>
      </c>
      <c r="G26">
        <v>83.230798591642198</v>
      </c>
      <c r="H26">
        <v>46.903874817695502</v>
      </c>
      <c r="I26">
        <v>1773.01796377294</v>
      </c>
      <c r="J26">
        <v>130812.16</v>
      </c>
      <c r="K26">
        <v>161093.19</v>
      </c>
      <c r="L26">
        <v>0.40213471141930501</v>
      </c>
      <c r="M26">
        <v>0.28763683247674399</v>
      </c>
      <c r="N26">
        <v>0.99178188885743201</v>
      </c>
      <c r="O26">
        <v>1.40445250733314</v>
      </c>
      <c r="P26" s="37">
        <f t="shared" si="4"/>
        <v>5.0068303374960532</v>
      </c>
      <c r="Q26" s="41">
        <f t="shared" si="5"/>
        <v>5.9143144922350351E-2</v>
      </c>
      <c r="R26" s="37">
        <f t="shared" si="6"/>
        <v>1545.2176357057915</v>
      </c>
      <c r="S26" s="39">
        <f t="shared" si="7"/>
        <v>1498.1384525889032</v>
      </c>
      <c r="T26" s="37">
        <f t="shared" si="8"/>
        <v>0.15889550771807706</v>
      </c>
      <c r="U26" s="38">
        <f t="shared" si="9"/>
        <v>0.23505520690671333</v>
      </c>
      <c r="V26" s="37">
        <f t="shared" si="10"/>
        <v>6.2182111096827589E-3</v>
      </c>
      <c r="W26" s="37">
        <f t="shared" si="11"/>
        <v>509.39293356166877</v>
      </c>
      <c r="X26" s="37">
        <f t="shared" si="12"/>
        <v>776.13410603326304</v>
      </c>
      <c r="Y26" s="39">
        <f t="shared" si="13"/>
        <v>1263.933889699983</v>
      </c>
      <c r="AA26" t="s">
        <v>1080</v>
      </c>
      <c r="AD26">
        <v>2.6706151912247398</v>
      </c>
      <c r="AF26">
        <f t="shared" si="14"/>
        <v>4.4611907656511907</v>
      </c>
    </row>
    <row r="27" spans="1:32" x14ac:dyDescent="0.25">
      <c r="A27" t="s">
        <v>420</v>
      </c>
      <c r="B27">
        <v>0</v>
      </c>
      <c r="C27">
        <f t="shared" si="3"/>
        <v>1.0845773673202981</v>
      </c>
      <c r="D27">
        <v>106.452679971941</v>
      </c>
      <c r="E27">
        <v>98.151301308229606</v>
      </c>
      <c r="F27">
        <v>2379.1725770324601</v>
      </c>
      <c r="G27">
        <v>58.157889514852499</v>
      </c>
      <c r="H27">
        <v>12.6206015236538</v>
      </c>
      <c r="I27">
        <v>397.886578988748</v>
      </c>
      <c r="J27">
        <v>121729.3</v>
      </c>
      <c r="K27">
        <v>149574.31</v>
      </c>
      <c r="L27">
        <v>0.30524393636956199</v>
      </c>
      <c r="M27">
        <v>0.31292644658109797</v>
      </c>
      <c r="N27">
        <v>1.14725519105326</v>
      </c>
      <c r="O27">
        <v>8.3013403514357001E-2</v>
      </c>
      <c r="P27" s="37">
        <f t="shared" si="4"/>
        <v>4.3916398364119029</v>
      </c>
      <c r="Q27" s="41">
        <f t="shared" si="5"/>
        <v>4.4743572197994699E-2</v>
      </c>
      <c r="R27" s="37">
        <f t="shared" si="6"/>
        <v>1143.5062041846729</v>
      </c>
      <c r="S27" s="39">
        <f t="shared" si="7"/>
        <v>1523.915709790582</v>
      </c>
      <c r="T27" s="37">
        <f t="shared" si="8"/>
        <v>0.22739821046330386</v>
      </c>
      <c r="U27" s="38">
        <f t="shared" si="9"/>
        <v>0.87357167400751135</v>
      </c>
      <c r="V27" s="37">
        <f t="shared" si="10"/>
        <v>2.7708901436235119E-2</v>
      </c>
      <c r="W27" s="37">
        <f t="shared" si="11"/>
        <v>640.54707837104024</v>
      </c>
      <c r="X27" s="37">
        <f t="shared" si="12"/>
        <v>708.44738204565795</v>
      </c>
      <c r="Y27" s="39">
        <f t="shared" si="13"/>
        <v>1345.6088841744122</v>
      </c>
      <c r="AA27" t="s">
        <v>1081</v>
      </c>
      <c r="AD27">
        <v>2.6811976286791102</v>
      </c>
      <c r="AF27">
        <f t="shared" si="14"/>
        <v>4.0826137709161774</v>
      </c>
    </row>
    <row r="28" spans="1:32" x14ac:dyDescent="0.25">
      <c r="A28" t="s">
        <v>421</v>
      </c>
      <c r="B28">
        <v>0</v>
      </c>
      <c r="C28">
        <f t="shared" si="3"/>
        <v>0.78296553973011074</v>
      </c>
      <c r="D28">
        <v>106.584280662767</v>
      </c>
      <c r="E28">
        <v>136.12895492119199</v>
      </c>
      <c r="F28">
        <v>2931.4799438349301</v>
      </c>
      <c r="G28">
        <v>55.2944749333682</v>
      </c>
      <c r="H28">
        <v>38.362800043360203</v>
      </c>
      <c r="I28">
        <v>1281.06340256729</v>
      </c>
      <c r="J28">
        <v>134009.91</v>
      </c>
      <c r="K28">
        <v>171253.44</v>
      </c>
      <c r="L28">
        <v>0.46006942449474703</v>
      </c>
      <c r="M28">
        <v>0.40200625118322098</v>
      </c>
      <c r="N28">
        <v>1.79949155823025</v>
      </c>
      <c r="O28">
        <v>4.1827162437268797</v>
      </c>
      <c r="P28" s="37">
        <f t="shared" si="4"/>
        <v>4.9494477245744681</v>
      </c>
      <c r="Q28" s="41">
        <f t="shared" si="5"/>
        <v>4.6436938860004474E-2</v>
      </c>
      <c r="R28" s="37">
        <f t="shared" si="6"/>
        <v>1257.3140163511332</v>
      </c>
      <c r="S28" s="39">
        <f t="shared" si="7"/>
        <v>1258.0236151753486</v>
      </c>
      <c r="T28" s="37">
        <f t="shared" si="8"/>
        <v>0.2391739864776109</v>
      </c>
      <c r="U28" s="38">
        <f t="shared" si="9"/>
        <v>0.28738778158890393</v>
      </c>
      <c r="V28" s="37">
        <f t="shared" si="10"/>
        <v>8.6061314201198499E-3</v>
      </c>
      <c r="W28" s="37">
        <f t="shared" si="11"/>
        <v>641.33894606326203</v>
      </c>
      <c r="X28" s="37">
        <f t="shared" si="12"/>
        <v>982.5667153578911</v>
      </c>
      <c r="Y28" s="39">
        <f t="shared" si="13"/>
        <v>1596.2401321080488</v>
      </c>
      <c r="AA28" t="s">
        <v>1082</v>
      </c>
      <c r="AD28">
        <v>2.58837931635045</v>
      </c>
      <c r="AF28">
        <f t="shared" si="14"/>
        <v>7.403103770433983</v>
      </c>
    </row>
    <row r="29" spans="1:32" x14ac:dyDescent="0.25">
      <c r="A29" t="s">
        <v>422</v>
      </c>
      <c r="B29">
        <v>0</v>
      </c>
      <c r="C29">
        <f t="shared" si="3"/>
        <v>1.4488386609329991</v>
      </c>
      <c r="D29">
        <v>49.265291375777998</v>
      </c>
      <c r="E29">
        <v>34.003297057281003</v>
      </c>
      <c r="F29">
        <v>55412.627214761902</v>
      </c>
      <c r="G29">
        <v>63.393718962274399</v>
      </c>
      <c r="H29">
        <v>33.459723292630102</v>
      </c>
      <c r="I29">
        <v>1422.3115041668</v>
      </c>
      <c r="J29">
        <v>13857.255999999999</v>
      </c>
      <c r="K29">
        <v>45372.675999999999</v>
      </c>
      <c r="L29">
        <v>0.62957792965076598</v>
      </c>
      <c r="M29">
        <v>0.48626760907562</v>
      </c>
      <c r="N29">
        <v>0.50112425831652196</v>
      </c>
      <c r="O29">
        <v>0.56330599232493195</v>
      </c>
      <c r="P29" s="37">
        <f t="shared" si="4"/>
        <v>3.02310578195761E-2</v>
      </c>
      <c r="Q29" s="41">
        <f t="shared" si="5"/>
        <v>8.8906254498349695E-4</v>
      </c>
      <c r="R29" s="37">
        <f t="shared" si="6"/>
        <v>281.27827143661477</v>
      </c>
      <c r="S29" s="39">
        <f t="shared" si="7"/>
        <v>1334.3610745618714</v>
      </c>
      <c r="T29" s="37">
        <f t="shared" si="8"/>
        <v>0.20861688218465615</v>
      </c>
      <c r="U29" s="38">
        <f t="shared" si="9"/>
        <v>0.32950063285276432</v>
      </c>
      <c r="V29" s="37">
        <f t="shared" si="10"/>
        <v>7.7514665160910165E-3</v>
      </c>
      <c r="W29" s="37">
        <f t="shared" si="11"/>
        <v>296.43911702523968</v>
      </c>
      <c r="X29" s="37">
        <f t="shared" si="12"/>
        <v>245.43278041217101</v>
      </c>
      <c r="Y29" s="39">
        <f t="shared" si="13"/>
        <v>547.62840716553546</v>
      </c>
      <c r="AA29" t="s">
        <v>1083</v>
      </c>
      <c r="AD29">
        <v>2.6916462487205601</v>
      </c>
      <c r="AF29">
        <f t="shared" si="14"/>
        <v>3.7088239714039184</v>
      </c>
    </row>
    <row r="30" spans="1:32" x14ac:dyDescent="0.25">
      <c r="A30" t="s">
        <v>423</v>
      </c>
      <c r="B30">
        <v>0</v>
      </c>
      <c r="C30">
        <f t="shared" si="3"/>
        <v>1.4126630264638436</v>
      </c>
      <c r="D30">
        <v>232.40815540341001</v>
      </c>
      <c r="E30">
        <v>164.517759047726</v>
      </c>
      <c r="F30">
        <v>44097.6736763109</v>
      </c>
      <c r="G30">
        <v>38.671670095488402</v>
      </c>
      <c r="H30">
        <v>29.5969924819852</v>
      </c>
      <c r="I30">
        <v>651.826178464809</v>
      </c>
      <c r="J30">
        <v>450244.99</v>
      </c>
      <c r="K30">
        <v>289633.38</v>
      </c>
      <c r="L30">
        <v>0.44659071917180498</v>
      </c>
      <c r="M30">
        <v>0.26053110076297398</v>
      </c>
      <c r="N30">
        <v>0.95979013622206999</v>
      </c>
      <c r="O30">
        <v>0.56366753462935804</v>
      </c>
      <c r="P30" s="37">
        <f t="shared" si="4"/>
        <v>0.8670586387853948</v>
      </c>
      <c r="Q30" s="41">
        <f t="shared" si="5"/>
        <v>5.2703042139898362E-3</v>
      </c>
      <c r="R30" s="37">
        <f t="shared" si="6"/>
        <v>1937.302885169725</v>
      </c>
      <c r="S30" s="39">
        <f t="shared" si="7"/>
        <v>1760.4991806141634</v>
      </c>
      <c r="T30" s="37">
        <f t="shared" si="8"/>
        <v>0.34198160998334759</v>
      </c>
      <c r="U30" s="38">
        <f t="shared" si="9"/>
        <v>0.37250406461773383</v>
      </c>
      <c r="V30" s="37">
        <f t="shared" si="10"/>
        <v>1.6914018436581125E-2</v>
      </c>
      <c r="W30" s="37">
        <f t="shared" si="11"/>
        <v>1398.4463798609484</v>
      </c>
      <c r="X30" s="37">
        <f t="shared" si="12"/>
        <v>1187.4745840746932</v>
      </c>
      <c r="Y30" s="39">
        <f t="shared" si="13"/>
        <v>2610.4430300069862</v>
      </c>
      <c r="AA30" t="s">
        <v>1084</v>
      </c>
      <c r="AD30">
        <v>2.5795318083056902</v>
      </c>
      <c r="AF30">
        <f t="shared" si="14"/>
        <v>7.7196152566507692</v>
      </c>
    </row>
    <row r="31" spans="1:32" x14ac:dyDescent="0.25">
      <c r="A31" t="s">
        <v>424</v>
      </c>
      <c r="B31">
        <v>0</v>
      </c>
      <c r="C31">
        <f t="shared" si="3"/>
        <v>0.72956095900504503</v>
      </c>
      <c r="D31">
        <v>148.12189145821301</v>
      </c>
      <c r="E31">
        <v>203.02880743538901</v>
      </c>
      <c r="F31">
        <v>1424.53058599876</v>
      </c>
      <c r="G31">
        <v>45.915057460603002</v>
      </c>
      <c r="H31">
        <v>34.586751519976701</v>
      </c>
      <c r="I31">
        <v>368.9739061459</v>
      </c>
      <c r="J31">
        <v>309049.5</v>
      </c>
      <c r="K31">
        <v>238682</v>
      </c>
      <c r="L31">
        <v>0.408187191580551</v>
      </c>
      <c r="M31">
        <v>0.28550332386098798</v>
      </c>
      <c r="N31">
        <v>0.84301256133029001</v>
      </c>
      <c r="O31">
        <v>4.9999999999999796</v>
      </c>
      <c r="P31" s="37">
        <f t="shared" si="4"/>
        <v>21.110821538977682</v>
      </c>
      <c r="Q31" s="41">
        <f t="shared" si="5"/>
        <v>0.1425233051721683</v>
      </c>
      <c r="R31" s="37">
        <f t="shared" si="6"/>
        <v>2086.4539127707981</v>
      </c>
      <c r="S31" s="39">
        <f t="shared" si="7"/>
        <v>1175.6065703925149</v>
      </c>
      <c r="T31" s="37">
        <f t="shared" si="8"/>
        <v>0.28803187301567884</v>
      </c>
      <c r="U31" s="38">
        <f t="shared" si="9"/>
        <v>0.31876367439804665</v>
      </c>
      <c r="V31" s="37">
        <f t="shared" si="10"/>
        <v>2.9880161757673135E-2</v>
      </c>
      <c r="W31" s="37">
        <f t="shared" si="11"/>
        <v>891.2790625971943</v>
      </c>
      <c r="X31" s="37">
        <f t="shared" si="12"/>
        <v>1465.4439135326402</v>
      </c>
      <c r="Y31" s="39">
        <f t="shared" si="13"/>
        <v>2309.3954338467152</v>
      </c>
      <c r="AA31" t="s">
        <v>1085</v>
      </c>
      <c r="AD31">
        <v>2.6012886402815898</v>
      </c>
      <c r="AF31">
        <f t="shared" si="14"/>
        <v>6.9412845459893013</v>
      </c>
    </row>
    <row r="32" spans="1:32" x14ac:dyDescent="0.25">
      <c r="A32" t="s">
        <v>425</v>
      </c>
      <c r="B32">
        <v>0</v>
      </c>
      <c r="C32">
        <f t="shared" si="3"/>
        <v>0.96425476517510544</v>
      </c>
      <c r="D32">
        <v>194.82195959617499</v>
      </c>
      <c r="E32">
        <v>202.044072409428</v>
      </c>
      <c r="F32">
        <v>52229.479242587899</v>
      </c>
      <c r="G32">
        <v>35.155690309262297</v>
      </c>
      <c r="H32">
        <v>35.412005109501898</v>
      </c>
      <c r="I32">
        <v>1024.7518049482101</v>
      </c>
      <c r="J32">
        <v>349953.67</v>
      </c>
      <c r="K32">
        <v>241086</v>
      </c>
      <c r="L32">
        <v>0.47638465375631101</v>
      </c>
      <c r="M32">
        <v>0.382095938811919</v>
      </c>
      <c r="N32">
        <v>0.65981932619467598</v>
      </c>
      <c r="O32">
        <v>1.60527925348253</v>
      </c>
      <c r="P32" s="37">
        <f t="shared" si="4"/>
        <v>0.75364760825530053</v>
      </c>
      <c r="Q32" s="41">
        <f t="shared" si="5"/>
        <v>3.8683914781344657E-3</v>
      </c>
      <c r="R32" s="37">
        <f t="shared" si="6"/>
        <v>1796.2742532996817</v>
      </c>
      <c r="S32" s="39">
        <f t="shared" si="7"/>
        <v>1193.2347092641071</v>
      </c>
      <c r="T32" s="37">
        <f t="shared" si="8"/>
        <v>0.37618376665798747</v>
      </c>
      <c r="U32" s="38">
        <f t="shared" si="9"/>
        <v>0.31133509570859413</v>
      </c>
      <c r="V32" s="37">
        <f t="shared" si="10"/>
        <v>1.0758702689532898E-2</v>
      </c>
      <c r="W32" s="37">
        <f t="shared" si="11"/>
        <v>1172.2827180559834</v>
      </c>
      <c r="X32" s="37">
        <f t="shared" si="12"/>
        <v>1458.3361835091744</v>
      </c>
      <c r="Y32" s="39">
        <f t="shared" si="13"/>
        <v>2610.0492040891759</v>
      </c>
      <c r="AA32" t="s">
        <v>1086</v>
      </c>
      <c r="AD32">
        <v>2.6046715996704601</v>
      </c>
      <c r="AF32">
        <f t="shared" si="14"/>
        <v>6.8202622763778535</v>
      </c>
    </row>
    <row r="33" spans="1:32" x14ac:dyDescent="0.25">
      <c r="A33" t="s">
        <v>426</v>
      </c>
      <c r="B33">
        <v>0</v>
      </c>
      <c r="C33">
        <f t="shared" si="3"/>
        <v>1.2271767057931016</v>
      </c>
      <c r="D33">
        <v>160.430787763258</v>
      </c>
      <c r="E33">
        <v>130.73161102709699</v>
      </c>
      <c r="F33">
        <v>52103.535342142</v>
      </c>
      <c r="G33">
        <v>26.1638405137269</v>
      </c>
      <c r="H33">
        <v>15.451184090134401</v>
      </c>
      <c r="I33">
        <v>1107.72417142678</v>
      </c>
      <c r="J33">
        <v>326282</v>
      </c>
      <c r="K33">
        <v>218889.33</v>
      </c>
      <c r="L33">
        <v>0.46912867120942398</v>
      </c>
      <c r="M33">
        <v>0.19210425328372999</v>
      </c>
      <c r="N33">
        <v>0.80696602123244698</v>
      </c>
      <c r="O33">
        <v>4.9387579626097803E-3</v>
      </c>
      <c r="P33" s="37">
        <f t="shared" si="4"/>
        <v>0.40253267278148519</v>
      </c>
      <c r="Q33" s="41">
        <f t="shared" si="5"/>
        <v>3.0790768171444893E-3</v>
      </c>
      <c r="R33" s="37">
        <f t="shared" si="6"/>
        <v>2033.7866848941908</v>
      </c>
      <c r="S33" s="39">
        <f t="shared" si="7"/>
        <v>1674.3412574838567</v>
      </c>
      <c r="T33" s="37">
        <f t="shared" si="8"/>
        <v>0.50546860630271329</v>
      </c>
      <c r="U33" s="38">
        <f t="shared" si="9"/>
        <v>0.71353754739350195</v>
      </c>
      <c r="V33" s="37">
        <f t="shared" si="10"/>
        <v>9.9528386979219619E-3</v>
      </c>
      <c r="W33" s="37">
        <f t="shared" si="11"/>
        <v>965.34415488276989</v>
      </c>
      <c r="X33" s="37">
        <f t="shared" si="12"/>
        <v>943.60916613738868</v>
      </c>
      <c r="Y33" s="39">
        <f t="shared" si="13"/>
        <v>1914.8733475197803</v>
      </c>
      <c r="AA33" t="s">
        <v>1087</v>
      </c>
      <c r="AD33">
        <v>2.7095264490920101</v>
      </c>
      <c r="AF33">
        <f t="shared" si="14"/>
        <v>3.0691762011175183</v>
      </c>
    </row>
    <row r="34" spans="1:32" x14ac:dyDescent="0.25">
      <c r="A34" t="s">
        <v>427</v>
      </c>
      <c r="B34">
        <v>0</v>
      </c>
      <c r="C34">
        <f t="shared" si="3"/>
        <v>1.1366895718344783</v>
      </c>
      <c r="D34">
        <v>86.127107648351</v>
      </c>
      <c r="E34">
        <v>75.770122100576998</v>
      </c>
      <c r="F34">
        <v>1140.7761425802901</v>
      </c>
      <c r="G34">
        <v>49.317975703730703</v>
      </c>
      <c r="H34">
        <v>17.195523575295802</v>
      </c>
      <c r="I34">
        <v>151.364804128282</v>
      </c>
      <c r="J34">
        <v>99415.805999999997</v>
      </c>
      <c r="K34">
        <v>103850.47</v>
      </c>
      <c r="L34">
        <v>0.45453476593722197</v>
      </c>
      <c r="M34">
        <v>0.24261477921763999</v>
      </c>
      <c r="N34">
        <v>0.66761695661665998</v>
      </c>
      <c r="O34">
        <v>1.59430118184935</v>
      </c>
      <c r="P34" s="37">
        <f t="shared" si="4"/>
        <v>5.720545178937936</v>
      </c>
      <c r="Q34" s="41">
        <f t="shared" si="5"/>
        <v>7.5498692893017971E-2</v>
      </c>
      <c r="R34" s="37">
        <f t="shared" si="6"/>
        <v>1154.2917057647578</v>
      </c>
      <c r="S34" s="39">
        <f t="shared" si="7"/>
        <v>1370.5992166958533</v>
      </c>
      <c r="T34" s="37">
        <f t="shared" si="8"/>
        <v>0.26815780273397521</v>
      </c>
      <c r="U34" s="38">
        <f t="shared" si="9"/>
        <v>0.64115523739208646</v>
      </c>
      <c r="V34" s="37">
        <f t="shared" si="10"/>
        <v>7.2837275901049534E-2</v>
      </c>
      <c r="W34" s="37">
        <f t="shared" si="11"/>
        <v>518.24404220955944</v>
      </c>
      <c r="X34" s="37">
        <f t="shared" si="12"/>
        <v>546.90201682463919</v>
      </c>
      <c r="Y34" s="39">
        <f t="shared" si="13"/>
        <v>1064.7415036126504</v>
      </c>
      <c r="AA34" t="s">
        <v>1088</v>
      </c>
      <c r="AD34">
        <v>2.6768900431099198</v>
      </c>
      <c r="AF34">
        <f t="shared" si="14"/>
        <v>4.2367136941502626</v>
      </c>
    </row>
    <row r="35" spans="1:32" x14ac:dyDescent="0.25">
      <c r="A35" t="s">
        <v>429</v>
      </c>
      <c r="B35">
        <v>0</v>
      </c>
      <c r="C35">
        <f t="shared" si="3"/>
        <v>0.72025090621280696</v>
      </c>
      <c r="D35">
        <v>222.22352749201201</v>
      </c>
      <c r="E35">
        <v>308.53626920165698</v>
      </c>
      <c r="F35">
        <v>4642.31627003621</v>
      </c>
      <c r="G35">
        <v>41.272725564830999</v>
      </c>
      <c r="H35">
        <v>15.8408708983605</v>
      </c>
      <c r="I35">
        <v>440.13897157028799</v>
      </c>
      <c r="J35">
        <v>265215.59000000003</v>
      </c>
      <c r="K35">
        <v>427698.83</v>
      </c>
      <c r="L35">
        <v>0.38287270453918798</v>
      </c>
      <c r="M35">
        <v>0.29151620558083702</v>
      </c>
      <c r="N35">
        <v>1.68198189230844</v>
      </c>
      <c r="O35">
        <v>0.23984952424126499</v>
      </c>
      <c r="P35" s="37">
        <f t="shared" si="4"/>
        <v>14.76935523410223</v>
      </c>
      <c r="Q35" s="41">
        <f t="shared" si="5"/>
        <v>6.646170817639066E-2</v>
      </c>
      <c r="R35" s="37">
        <f t="shared" si="6"/>
        <v>1193.4631449387527</v>
      </c>
      <c r="S35" s="39">
        <f t="shared" si="7"/>
        <v>1386.2189722675985</v>
      </c>
      <c r="T35" s="37">
        <f t="shared" si="8"/>
        <v>0.32042952867811542</v>
      </c>
      <c r="U35" s="38">
        <f t="shared" si="9"/>
        <v>0.69598446138091208</v>
      </c>
      <c r="V35" s="37">
        <f t="shared" si="10"/>
        <v>2.5048906622983192E-2</v>
      </c>
      <c r="W35" s="37">
        <f t="shared" si="11"/>
        <v>1337.1634356019435</v>
      </c>
      <c r="X35" s="37">
        <f t="shared" si="12"/>
        <v>2226.9874089149848</v>
      </c>
      <c r="Y35" s="39">
        <f t="shared" si="13"/>
        <v>3490.6217040597858</v>
      </c>
      <c r="AA35" t="s">
        <v>1089</v>
      </c>
      <c r="AD35">
        <v>2.6803175452458698</v>
      </c>
      <c r="AF35">
        <f t="shared" si="14"/>
        <v>4.1140979486123612</v>
      </c>
    </row>
    <row r="36" spans="1:32" x14ac:dyDescent="0.25">
      <c r="A36" t="s">
        <v>430</v>
      </c>
      <c r="B36">
        <v>0</v>
      </c>
      <c r="C36">
        <f t="shared" si="3"/>
        <v>0.63415337971200469</v>
      </c>
      <c r="D36">
        <v>176.81193467824099</v>
      </c>
      <c r="E36">
        <v>278.81572555607698</v>
      </c>
      <c r="F36">
        <v>2078.8689024619698</v>
      </c>
      <c r="G36">
        <v>51.152010005654702</v>
      </c>
      <c r="H36">
        <v>24.223964353045702</v>
      </c>
      <c r="I36">
        <v>544.10592193654202</v>
      </c>
      <c r="J36">
        <v>258248.71</v>
      </c>
      <c r="K36">
        <v>368837.85</v>
      </c>
      <c r="L36">
        <v>0.362086315828133</v>
      </c>
      <c r="M36">
        <v>0.29273396636670102</v>
      </c>
      <c r="N36">
        <v>0.99319910569797698</v>
      </c>
      <c r="O36">
        <v>0.78909570902110704</v>
      </c>
      <c r="P36" s="37">
        <f t="shared" si="4"/>
        <v>23.713831976564137</v>
      </c>
      <c r="Q36" s="41">
        <f t="shared" si="5"/>
        <v>0.13411895537322252</v>
      </c>
      <c r="R36" s="37">
        <f t="shared" si="6"/>
        <v>1460.5841538352945</v>
      </c>
      <c r="S36" s="39">
        <f t="shared" si="7"/>
        <v>1322.8731961383478</v>
      </c>
      <c r="T36" s="37">
        <f t="shared" si="8"/>
        <v>0.25854311489495752</v>
      </c>
      <c r="U36" s="38">
        <f t="shared" si="9"/>
        <v>0.45512781637716598</v>
      </c>
      <c r="V36" s="37">
        <f t="shared" si="10"/>
        <v>2.0262598798338059E-2</v>
      </c>
      <c r="W36" s="37">
        <f t="shared" si="11"/>
        <v>1063.9127940144938</v>
      </c>
      <c r="X36" s="37">
        <f t="shared" si="12"/>
        <v>2012.4671625398162</v>
      </c>
      <c r="Y36" s="39">
        <f t="shared" si="13"/>
        <v>2996.5038981688558</v>
      </c>
      <c r="AA36" t="s">
        <v>1090</v>
      </c>
      <c r="AD36">
        <v>2.6573979233606</v>
      </c>
      <c r="AF36">
        <f t="shared" si="14"/>
        <v>4.934026401882341</v>
      </c>
    </row>
    <row r="37" spans="1:32" x14ac:dyDescent="0.25">
      <c r="A37" t="s">
        <v>431</v>
      </c>
      <c r="B37">
        <v>0</v>
      </c>
      <c r="C37">
        <f t="shared" si="3"/>
        <v>0.52348746517680889</v>
      </c>
      <c r="D37">
        <v>182.44574621779799</v>
      </c>
      <c r="E37">
        <v>348.51979914395201</v>
      </c>
      <c r="F37">
        <v>45137.989662182103</v>
      </c>
      <c r="G37">
        <v>30.369938715230699</v>
      </c>
      <c r="H37">
        <v>69.389163669262004</v>
      </c>
      <c r="I37">
        <v>582.38721776747605</v>
      </c>
      <c r="J37">
        <v>292642.5</v>
      </c>
      <c r="K37">
        <v>479929.5</v>
      </c>
      <c r="L37">
        <v>0.47161777810306399</v>
      </c>
      <c r="M37">
        <v>0.34953023603595401</v>
      </c>
      <c r="N37">
        <v>0.58986952586370001</v>
      </c>
      <c r="O37">
        <v>4.9813942693057101</v>
      </c>
      <c r="P37" s="37">
        <f t="shared" si="4"/>
        <v>1.4087015239796896</v>
      </c>
      <c r="Q37" s="41">
        <f t="shared" si="5"/>
        <v>7.7212078285345499E-3</v>
      </c>
      <c r="R37" s="37">
        <f t="shared" si="6"/>
        <v>1603.9973858894612</v>
      </c>
      <c r="S37" s="39">
        <f t="shared" si="7"/>
        <v>1377.0508911654995</v>
      </c>
      <c r="T37" s="37">
        <f t="shared" si="8"/>
        <v>0.43546350633126524</v>
      </c>
      <c r="U37" s="38">
        <f t="shared" si="9"/>
        <v>0.15888648049643303</v>
      </c>
      <c r="V37" s="37">
        <f t="shared" si="10"/>
        <v>1.8930703943440326E-2</v>
      </c>
      <c r="W37" s="37">
        <f t="shared" si="11"/>
        <v>1097.8125654688854</v>
      </c>
      <c r="X37" s="37">
        <f t="shared" si="12"/>
        <v>2515.5849795534914</v>
      </c>
      <c r="Y37" s="39">
        <f t="shared" si="13"/>
        <v>3491.9748411490282</v>
      </c>
      <c r="AA37" t="s">
        <v>1091</v>
      </c>
      <c r="AD37">
        <v>2.66640173335459</v>
      </c>
      <c r="AF37">
        <f t="shared" si="14"/>
        <v>4.6119233567769813</v>
      </c>
    </row>
    <row r="38" spans="1:32" x14ac:dyDescent="0.25">
      <c r="A38" t="s">
        <v>432</v>
      </c>
      <c r="B38">
        <v>0</v>
      </c>
      <c r="C38">
        <f t="shared" si="3"/>
        <v>0.59036058118836621</v>
      </c>
      <c r="D38">
        <v>126.534118538276</v>
      </c>
      <c r="E38">
        <v>214.33361672550899</v>
      </c>
      <c r="F38">
        <v>4948.8786481480702</v>
      </c>
      <c r="G38">
        <v>49.666625710640197</v>
      </c>
      <c r="H38">
        <v>12.7592903284628</v>
      </c>
      <c r="I38">
        <v>219.54799270868199</v>
      </c>
      <c r="J38">
        <v>275103.5</v>
      </c>
      <c r="K38">
        <v>230763</v>
      </c>
      <c r="L38">
        <v>0.47854664499455102</v>
      </c>
      <c r="M38">
        <v>0.28832331453024901</v>
      </c>
      <c r="N38">
        <v>0.59638478680554197</v>
      </c>
      <c r="O38">
        <v>0.254006840474438</v>
      </c>
      <c r="P38" s="37">
        <f t="shared" si="4"/>
        <v>5.4801334188365676</v>
      </c>
      <c r="Q38" s="41">
        <f t="shared" si="5"/>
        <v>4.3309531706887831E-2</v>
      </c>
      <c r="R38" s="37">
        <f t="shared" si="6"/>
        <v>2174.1448328561473</v>
      </c>
      <c r="S38" s="39">
        <f t="shared" si="7"/>
        <v>1076.6533198361117</v>
      </c>
      <c r="T38" s="37">
        <f t="shared" si="8"/>
        <v>0.26627538736070766</v>
      </c>
      <c r="U38" s="38">
        <f t="shared" si="9"/>
        <v>0.86407627040243518</v>
      </c>
      <c r="V38" s="37">
        <f t="shared" si="10"/>
        <v>5.0216810748204194E-2</v>
      </c>
      <c r="W38" s="37">
        <f t="shared" si="11"/>
        <v>761.38111285982814</v>
      </c>
      <c r="X38" s="37">
        <f t="shared" si="12"/>
        <v>1547.0410237019726</v>
      </c>
      <c r="Y38" s="39">
        <f t="shared" si="13"/>
        <v>2241.767975527725</v>
      </c>
      <c r="AA38" t="s">
        <v>1092</v>
      </c>
      <c r="AD38">
        <v>2.6658924018942001</v>
      </c>
      <c r="AF38">
        <f t="shared" si="14"/>
        <v>4.6301442226625351</v>
      </c>
    </row>
    <row r="39" spans="1:32" x14ac:dyDescent="0.25">
      <c r="A39" t="s">
        <v>433</v>
      </c>
      <c r="B39">
        <v>0</v>
      </c>
      <c r="C39">
        <f t="shared" si="3"/>
        <v>1.2390957064938313</v>
      </c>
      <c r="D39">
        <v>150.931389766905</v>
      </c>
      <c r="E39">
        <v>121.80769328463199</v>
      </c>
      <c r="F39">
        <v>44098.443887841997</v>
      </c>
      <c r="G39">
        <v>32.784054115506002</v>
      </c>
      <c r="H39">
        <v>11.4825714626518</v>
      </c>
      <c r="I39">
        <v>670.84643934677899</v>
      </c>
      <c r="J39">
        <v>226397.8</v>
      </c>
      <c r="K39">
        <v>168522.6</v>
      </c>
      <c r="L39">
        <v>0.53796547592500099</v>
      </c>
      <c r="M39">
        <v>0.34192650626911603</v>
      </c>
      <c r="N39">
        <v>0.95789739096945004</v>
      </c>
      <c r="O39">
        <v>0.24852785385474399</v>
      </c>
      <c r="P39" s="37">
        <f t="shared" si="4"/>
        <v>0.41689916493445861</v>
      </c>
      <c r="Q39" s="41">
        <f t="shared" si="5"/>
        <v>3.4226012634544912E-3</v>
      </c>
      <c r="R39" s="37">
        <f t="shared" si="6"/>
        <v>1500.00473956838</v>
      </c>
      <c r="S39" s="39">
        <f t="shared" si="7"/>
        <v>1383.5135979975237</v>
      </c>
      <c r="T39" s="37">
        <f t="shared" si="8"/>
        <v>0.40339733314876763</v>
      </c>
      <c r="U39" s="38">
        <f t="shared" si="9"/>
        <v>0.96015078467918991</v>
      </c>
      <c r="V39" s="37">
        <f t="shared" si="10"/>
        <v>1.6434461530026652E-2</v>
      </c>
      <c r="W39" s="37">
        <f t="shared" si="11"/>
        <v>908.18437614867446</v>
      </c>
      <c r="X39" s="37">
        <f t="shared" si="12"/>
        <v>879.1971198580793</v>
      </c>
      <c r="Y39" s="39">
        <f t="shared" si="13"/>
        <v>1793.7096380993014</v>
      </c>
      <c r="AA39" t="s">
        <v>1093</v>
      </c>
      <c r="AD39">
        <v>2.65643637211826</v>
      </c>
      <c r="AF39">
        <f t="shared" si="14"/>
        <v>4.9684250157346233</v>
      </c>
    </row>
    <row r="40" spans="1:32" x14ac:dyDescent="0.25">
      <c r="A40" t="s">
        <v>301</v>
      </c>
      <c r="B40">
        <v>2</v>
      </c>
      <c r="C40">
        <f t="shared" si="3"/>
        <v>0.65508545922892625</v>
      </c>
      <c r="D40">
        <v>141.991384091371</v>
      </c>
      <c r="E40">
        <v>216.75245892116601</v>
      </c>
      <c r="F40">
        <v>574.29406702462597</v>
      </c>
      <c r="G40">
        <v>219.297481358836</v>
      </c>
      <c r="H40">
        <v>67.810235087679999</v>
      </c>
      <c r="I40">
        <v>40.041955586664002</v>
      </c>
      <c r="J40">
        <v>305198.45</v>
      </c>
      <c r="K40">
        <v>213123.94</v>
      </c>
      <c r="L40">
        <v>0.28017528049005402</v>
      </c>
      <c r="M40">
        <v>0.23061328878801901</v>
      </c>
      <c r="N40">
        <v>0.99796569611039498</v>
      </c>
      <c r="O40">
        <v>0.99941836525289995</v>
      </c>
      <c r="P40" s="37">
        <f t="shared" si="4"/>
        <v>53.590979629787242</v>
      </c>
      <c r="Q40" s="41">
        <f t="shared" si="5"/>
        <v>0.37742416536556622</v>
      </c>
      <c r="R40" s="37">
        <f t="shared" si="6"/>
        <v>2149.4152758142409</v>
      </c>
      <c r="S40" s="39">
        <f t="shared" si="7"/>
        <v>983.25961818737323</v>
      </c>
      <c r="T40" s="37">
        <f t="shared" si="8"/>
        <v>6.0306210167366044E-2</v>
      </c>
      <c r="U40" s="38">
        <f t="shared" si="9"/>
        <v>0.16258607547584006</v>
      </c>
      <c r="V40" s="37">
        <f t="shared" si="10"/>
        <v>0.27533620270214476</v>
      </c>
      <c r="W40" s="37">
        <f t="shared" si="11"/>
        <v>854.39057295280168</v>
      </c>
      <c r="X40" s="37">
        <f t="shared" si="12"/>
        <v>1564.5000120012046</v>
      </c>
      <c r="Y40" s="39">
        <f t="shared" si="13"/>
        <v>2359.3328892243044</v>
      </c>
      <c r="AA40" t="s">
        <v>1094</v>
      </c>
      <c r="AD40">
        <v>2.70458889149312</v>
      </c>
      <c r="AF40">
        <f t="shared" si="14"/>
        <v>3.2458127959642868</v>
      </c>
    </row>
    <row r="41" spans="1:32" x14ac:dyDescent="0.25">
      <c r="A41" t="s">
        <v>302</v>
      </c>
      <c r="B41">
        <v>2</v>
      </c>
      <c r="C41">
        <f t="shared" si="3"/>
        <v>1.0230715779258182</v>
      </c>
      <c r="D41">
        <v>86.247845562152605</v>
      </c>
      <c r="E41">
        <v>84.302845883972296</v>
      </c>
      <c r="F41">
        <v>346.00933631242702</v>
      </c>
      <c r="G41">
        <v>39.302388902571202</v>
      </c>
      <c r="H41">
        <v>66.080593499379006</v>
      </c>
      <c r="I41">
        <v>302.60973034440798</v>
      </c>
      <c r="J41">
        <v>139757.01999999999</v>
      </c>
      <c r="K41">
        <v>111330.14</v>
      </c>
      <c r="L41">
        <v>0.38168465995087802</v>
      </c>
      <c r="M41">
        <v>0.34764793454533</v>
      </c>
      <c r="N41">
        <v>0.47603749541125301</v>
      </c>
      <c r="O41">
        <v>0.99999935315386701</v>
      </c>
      <c r="P41" s="37">
        <f t="shared" si="4"/>
        <v>21.013707056983989</v>
      </c>
      <c r="Q41" s="41">
        <f t="shared" si="5"/>
        <v>0.2492645039042404</v>
      </c>
      <c r="R41" s="37">
        <f t="shared" si="6"/>
        <v>1620.4117226242734</v>
      </c>
      <c r="S41" s="39">
        <f t="shared" si="7"/>
        <v>1320.5976480702195</v>
      </c>
      <c r="T41" s="37">
        <f t="shared" si="8"/>
        <v>0.33649354070522686</v>
      </c>
      <c r="U41" s="38">
        <f t="shared" si="9"/>
        <v>0.16684172184536458</v>
      </c>
      <c r="V41" s="37">
        <f t="shared" si="10"/>
        <v>3.6433065081721464E-2</v>
      </c>
      <c r="W41" s="37">
        <f t="shared" si="11"/>
        <v>518.97054639860016</v>
      </c>
      <c r="X41" s="37">
        <f t="shared" si="12"/>
        <v>608.49045982532584</v>
      </c>
      <c r="Y41" s="39">
        <f t="shared" si="13"/>
        <v>1121.6522971649345</v>
      </c>
      <c r="AA41" t="s">
        <v>1095</v>
      </c>
      <c r="AD41">
        <v>2.5586776787280199</v>
      </c>
      <c r="AF41">
        <f t="shared" si="14"/>
        <v>8.4656526168875086</v>
      </c>
    </row>
    <row r="42" spans="1:32" x14ac:dyDescent="0.25">
      <c r="A42" t="s">
        <v>303</v>
      </c>
      <c r="B42">
        <v>2</v>
      </c>
      <c r="C42">
        <f t="shared" si="3"/>
        <v>0.47077947640648993</v>
      </c>
      <c r="D42">
        <v>54.183264431500298</v>
      </c>
      <c r="E42">
        <v>115.092664712334</v>
      </c>
      <c r="F42">
        <v>425.54819122013299</v>
      </c>
      <c r="G42">
        <v>31.892595395881202</v>
      </c>
      <c r="H42">
        <v>36.005088228278296</v>
      </c>
      <c r="I42">
        <v>29.7358804159492</v>
      </c>
      <c r="J42">
        <v>83249.475999999995</v>
      </c>
      <c r="K42">
        <v>89262.612999999998</v>
      </c>
      <c r="L42">
        <v>0.43538667317399099</v>
      </c>
      <c r="M42">
        <v>0.37330498500970599</v>
      </c>
      <c r="N42">
        <v>0.99999998772903997</v>
      </c>
      <c r="O42">
        <v>0.60251892033404697</v>
      </c>
      <c r="P42" s="37">
        <f t="shared" si="4"/>
        <v>14.654265756257224</v>
      </c>
      <c r="Q42" s="41">
        <f t="shared" si="5"/>
        <v>0.27045741724889016</v>
      </c>
      <c r="R42" s="37">
        <f t="shared" si="6"/>
        <v>1536.4426059128618</v>
      </c>
      <c r="S42" s="39">
        <f t="shared" si="7"/>
        <v>775.57169453940094</v>
      </c>
      <c r="T42" s="37">
        <f t="shared" si="8"/>
        <v>0.41467305610718513</v>
      </c>
      <c r="U42" s="38">
        <f t="shared" si="9"/>
        <v>0.30620672084177797</v>
      </c>
      <c r="V42" s="37">
        <f t="shared" si="10"/>
        <v>0.3707642029017108</v>
      </c>
      <c r="W42" s="37">
        <f t="shared" si="11"/>
        <v>326.03154507102255</v>
      </c>
      <c r="X42" s="37">
        <f t="shared" si="12"/>
        <v>830.72863957306618</v>
      </c>
      <c r="Y42" s="39">
        <f t="shared" si="13"/>
        <v>1113.2686309799444</v>
      </c>
      <c r="AA42" t="s">
        <v>1096</v>
      </c>
      <c r="AD42">
        <v>2.66114837661322</v>
      </c>
      <c r="AF42">
        <f t="shared" si="14"/>
        <v>4.7998573763253223</v>
      </c>
    </row>
    <row r="43" spans="1:32" x14ac:dyDescent="0.25">
      <c r="A43" t="s">
        <v>304</v>
      </c>
      <c r="B43">
        <v>2</v>
      </c>
      <c r="C43">
        <f t="shared" si="3"/>
        <v>0.4457915199604629</v>
      </c>
      <c r="D43">
        <v>85.200167695391201</v>
      </c>
      <c r="E43">
        <v>191.121104553419</v>
      </c>
      <c r="F43">
        <v>573.64766402425096</v>
      </c>
      <c r="G43">
        <v>38.1512630124667</v>
      </c>
      <c r="H43">
        <v>51.939921562105098</v>
      </c>
      <c r="I43">
        <v>160.13288304891299</v>
      </c>
      <c r="J43">
        <v>112646.94</v>
      </c>
      <c r="K43">
        <v>135997.04</v>
      </c>
      <c r="L43">
        <v>0.42594884668781602</v>
      </c>
      <c r="M43">
        <v>0.26580534205781697</v>
      </c>
      <c r="N43">
        <v>0.99999999999911704</v>
      </c>
      <c r="O43">
        <v>0.99999999998905098</v>
      </c>
      <c r="P43" s="37">
        <f t="shared" si="4"/>
        <v>28.385978326569646</v>
      </c>
      <c r="Q43" s="41">
        <f t="shared" si="5"/>
        <v>0.33316810394148028</v>
      </c>
      <c r="R43" s="37">
        <f t="shared" si="6"/>
        <v>1322.144580779898</v>
      </c>
      <c r="S43" s="39">
        <f t="shared" si="7"/>
        <v>711.57520943475072</v>
      </c>
      <c r="T43" s="37">
        <f t="shared" si="8"/>
        <v>0.34664645298055963</v>
      </c>
      <c r="U43" s="38">
        <f t="shared" si="9"/>
        <v>0.21226447149746447</v>
      </c>
      <c r="V43" s="37">
        <f t="shared" si="10"/>
        <v>6.8849069535782889E-2</v>
      </c>
      <c r="W43" s="37">
        <f t="shared" si="11"/>
        <v>512.66645901625429</v>
      </c>
      <c r="X43" s="37">
        <f t="shared" si="12"/>
        <v>1379.4951709233371</v>
      </c>
      <c r="Y43" s="39">
        <f t="shared" si="13"/>
        <v>1817.2684446214673</v>
      </c>
      <c r="AA43" t="s">
        <v>1097</v>
      </c>
      <c r="AD43">
        <v>2.6403820331729202</v>
      </c>
      <c r="AF43">
        <f t="shared" si="14"/>
        <v>5.5427542680066448</v>
      </c>
    </row>
    <row r="44" spans="1:32" x14ac:dyDescent="0.25">
      <c r="A44" t="s">
        <v>428</v>
      </c>
      <c r="B44">
        <v>2</v>
      </c>
      <c r="C44">
        <f t="shared" si="3"/>
        <v>0.71455830015213295</v>
      </c>
      <c r="D44">
        <v>66.025392372031106</v>
      </c>
      <c r="E44">
        <v>92.400287503446506</v>
      </c>
      <c r="F44">
        <v>313.714168931156</v>
      </c>
      <c r="G44">
        <v>51.834147255640403</v>
      </c>
      <c r="H44">
        <v>21.346006030976898</v>
      </c>
      <c r="I44">
        <v>155.923728946073</v>
      </c>
      <c r="J44">
        <v>123958.33</v>
      </c>
      <c r="K44">
        <v>102368.67</v>
      </c>
      <c r="L44">
        <v>0.51014392955280896</v>
      </c>
      <c r="M44">
        <v>0.42095653540507799</v>
      </c>
      <c r="N44">
        <v>0.95567796159491203</v>
      </c>
      <c r="O44">
        <v>0.51862867189800399</v>
      </c>
      <c r="P44" s="37">
        <f t="shared" si="4"/>
        <v>19.446890966032012</v>
      </c>
      <c r="Q44" s="41">
        <f t="shared" si="5"/>
        <v>0.29453654521968237</v>
      </c>
      <c r="R44" s="37">
        <f t="shared" si="6"/>
        <v>1877.434204427534</v>
      </c>
      <c r="S44" s="39">
        <f t="shared" si="7"/>
        <v>1107.8825917742049</v>
      </c>
      <c r="T44" s="37">
        <f t="shared" si="8"/>
        <v>0.25514068814088392</v>
      </c>
      <c r="U44" s="38">
        <f t="shared" si="9"/>
        <v>0.51649006301229083</v>
      </c>
      <c r="V44" s="37">
        <f t="shared" si="10"/>
        <v>7.0707647094644901E-2</v>
      </c>
      <c r="W44" s="37">
        <f t="shared" si="11"/>
        <v>397.28799869908016</v>
      </c>
      <c r="X44" s="37">
        <f t="shared" si="12"/>
        <v>666.93707479754187</v>
      </c>
      <c r="Y44" s="39">
        <f t="shared" si="13"/>
        <v>1041.9103332593581</v>
      </c>
      <c r="AA44" t="s">
        <v>1098</v>
      </c>
      <c r="AD44">
        <v>2.6865058814058802</v>
      </c>
      <c r="AF44">
        <f t="shared" si="14"/>
        <v>3.8927158978354748</v>
      </c>
    </row>
    <row r="45" spans="1:32" x14ac:dyDescent="0.25">
      <c r="P45" s="66" t="s">
        <v>1382</v>
      </c>
      <c r="Q45" s="47">
        <f>MEDIAN(Q7:Q39)</f>
        <v>5.2703042139898362E-3</v>
      </c>
      <c r="AA45" t="s">
        <v>1099</v>
      </c>
      <c r="AD45">
        <v>2.6170148291286601</v>
      </c>
      <c r="AF45">
        <f t="shared" si="14"/>
        <v>6.3786945625351255</v>
      </c>
    </row>
    <row r="49" spans="12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2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2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2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2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2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2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2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2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2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2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2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2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2:25" x14ac:dyDescent="0.25">
      <c r="P62" s="37"/>
      <c r="Q62" s="41"/>
      <c r="R62" s="37"/>
      <c r="S62" s="39"/>
      <c r="T62" s="37"/>
      <c r="U62" s="38"/>
      <c r="V62" s="37"/>
      <c r="W62" s="48"/>
      <c r="X62" s="48"/>
      <c r="Y62" s="39"/>
    </row>
    <row r="63" spans="12:25" x14ac:dyDescent="0.25">
      <c r="L63" s="36"/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2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AA45">
    <sortCondition ref="B7:B45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4 B49:B77">
    <cfRule type="cellIs" dxfId="85" priority="11" operator="equal">
      <formula>2</formula>
    </cfRule>
    <cfRule type="cellIs" dxfId="84" priority="12" operator="equal">
      <formula>1</formula>
    </cfRule>
  </conditionalFormatting>
  <conditionalFormatting sqref="B149:B3259">
    <cfRule type="cellIs" dxfId="83" priority="13" operator="equal">
      <formula>2</formula>
    </cfRule>
    <cfRule type="cellIs" dxfId="82" priority="14" operator="equal">
      <formula>1</formula>
    </cfRule>
  </conditionalFormatting>
  <conditionalFormatting sqref="C2:C4">
    <cfRule type="cellIs" dxfId="81" priority="19" operator="between">
      <formula>0.6</formula>
      <formula>1.5</formula>
    </cfRule>
  </conditionalFormatting>
  <conditionalFormatting sqref="C5:C6">
    <cfRule type="cellIs" dxfId="80" priority="21" operator="between">
      <formula>0.5</formula>
      <formula>1.7</formula>
    </cfRule>
  </conditionalFormatting>
  <conditionalFormatting sqref="E7:E8">
    <cfRule type="cellIs" dxfId="79" priority="1" operator="equal">
      <formula>2</formula>
    </cfRule>
    <cfRule type="cellIs" dxfId="78" priority="2" operator="equal">
      <formula>1</formula>
    </cfRule>
  </conditionalFormatting>
  <conditionalFormatting sqref="R3:S4">
    <cfRule type="cellIs" dxfId="77" priority="20" operator="lessThan">
      <formula>100</formula>
    </cfRule>
  </conditionalFormatting>
  <conditionalFormatting sqref="R7:S44 R49:S94">
    <cfRule type="cellIs" dxfId="76" priority="8" operator="lessThan">
      <formula>100</formula>
    </cfRule>
    <cfRule type="cellIs" dxfId="75" priority="9" operator="lessThan">
      <formula>150</formula>
    </cfRule>
    <cfRule type="cellIs" dxfId="74" priority="10" operator="lessThan">
      <formula>200</formula>
    </cfRule>
  </conditionalFormatting>
  <conditionalFormatting sqref="Y7:Y44 Y49:Y94">
    <cfRule type="cellIs" dxfId="73" priority="7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B41-A79A-4228-AB1B-0FEF4CE55543}">
  <dimension ref="A1:AK105"/>
  <sheetViews>
    <sheetView topLeftCell="A2" zoomScale="80" zoomScaleNormal="80" workbookViewId="0">
      <selection activeCell="Q46" sqref="Q46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66.42578125" customWidth="1"/>
    <col min="28" max="28" width="9.1406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20.696762893720919</v>
      </c>
      <c r="E5" s="31">
        <f t="shared" si="1"/>
        <v>12.214183503696033</v>
      </c>
      <c r="F5" s="31">
        <f t="shared" si="1"/>
        <v>39008.610909556402</v>
      </c>
      <c r="G5" s="31">
        <f t="shared" si="1"/>
        <v>17.142380068877021</v>
      </c>
      <c r="H5" s="31">
        <f t="shared" si="1"/>
        <v>15.894009026832949</v>
      </c>
      <c r="I5" s="31">
        <f t="shared" si="1"/>
        <v>1064.194363861516</v>
      </c>
      <c r="J5" s="31">
        <f t="shared" si="1"/>
        <v>11951.422134375001</v>
      </c>
      <c r="K5" s="31">
        <f t="shared" si="1"/>
        <v>13954.808468750003</v>
      </c>
      <c r="L5" s="31">
        <f t="shared" si="1"/>
        <v>0.55219534145307747</v>
      </c>
      <c r="M5" s="31">
        <f t="shared" si="1"/>
        <v>0.29076426200559896</v>
      </c>
      <c r="N5" s="31">
        <f t="shared" si="1"/>
        <v>0.29041038556798487</v>
      </c>
      <c r="O5" s="31">
        <f t="shared" si="1"/>
        <v>0.82838369984183935</v>
      </c>
      <c r="P5" s="31">
        <f t="shared" si="1"/>
        <v>0.31890112051564584</v>
      </c>
      <c r="Q5" s="31">
        <f t="shared" si="1"/>
        <v>2.2691558879036962E-2</v>
      </c>
      <c r="R5" s="31">
        <f t="shared" si="1"/>
        <v>669.13244310639743</v>
      </c>
      <c r="S5" s="31">
        <f t="shared" si="1"/>
        <v>1300.6983237138547</v>
      </c>
      <c r="T5" s="31">
        <f t="shared" si="1"/>
        <v>0.85489942193723545</v>
      </c>
      <c r="U5" s="31">
        <f t="shared" si="1"/>
        <v>0.77015596701393518</v>
      </c>
      <c r="V5" s="31">
        <f t="shared" si="1"/>
        <v>1.4390585249385444</v>
      </c>
      <c r="W5" s="31">
        <f t="shared" si="1"/>
        <v>124.53656410346329</v>
      </c>
      <c r="X5" s="31">
        <f t="shared" si="1"/>
        <v>88.160892537175002</v>
      </c>
      <c r="Y5" s="31">
        <f t="shared" si="1"/>
        <v>216.4437934289798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82.373338974328306</v>
      </c>
      <c r="E6" s="31">
        <f t="shared" si="2"/>
        <v>65.597823786036898</v>
      </c>
      <c r="F6" s="31">
        <f t="shared" si="2"/>
        <v>37374.309719162302</v>
      </c>
      <c r="G6" s="31">
        <f t="shared" si="2"/>
        <v>40.163999579696792</v>
      </c>
      <c r="H6" s="31">
        <f t="shared" si="2"/>
        <v>340.08680935339305</v>
      </c>
      <c r="I6" s="31">
        <f t="shared" si="2"/>
        <v>790.72207076796576</v>
      </c>
      <c r="J6" s="31">
        <f t="shared" si="2"/>
        <v>57967.250194770328</v>
      </c>
      <c r="K6" s="31">
        <f t="shared" si="2"/>
        <v>23776.871357627369</v>
      </c>
      <c r="L6" s="31">
        <f t="shared" si="2"/>
        <v>0.1008650775507703</v>
      </c>
      <c r="M6" s="31">
        <f t="shared" si="2"/>
        <v>0.14918777344345832</v>
      </c>
      <c r="N6" s="31">
        <f t="shared" si="2"/>
        <v>0.21845968432849289</v>
      </c>
      <c r="O6" s="31">
        <f t="shared" si="2"/>
        <v>0.27402298262614228</v>
      </c>
      <c r="P6" s="31">
        <f t="shared" si="2"/>
        <v>27.669133317192454</v>
      </c>
      <c r="Q6" s="49">
        <f t="shared" si="2"/>
        <v>0.20574817077465501</v>
      </c>
      <c r="R6" s="31">
        <f t="shared" si="2"/>
        <v>193.62607894741055</v>
      </c>
      <c r="S6" s="31">
        <f t="shared" si="2"/>
        <v>1665.7650663865111</v>
      </c>
      <c r="T6" s="31">
        <f t="shared" si="2"/>
        <v>0.35866746461966859</v>
      </c>
      <c r="U6" s="31">
        <f t="shared" si="2"/>
        <v>0.32049238122438956</v>
      </c>
      <c r="V6" s="31">
        <f t="shared" si="2"/>
        <v>3.527131611829164</v>
      </c>
      <c r="W6" s="31">
        <f t="shared" si="2"/>
        <v>495.65686490543004</v>
      </c>
      <c r="X6" s="31">
        <f t="shared" si="2"/>
        <v>473.4792703682034</v>
      </c>
      <c r="Y6" s="31">
        <f t="shared" si="2"/>
        <v>890.3991428173897</v>
      </c>
      <c r="Z6" s="31"/>
      <c r="AA6" s="62"/>
      <c r="AB6" s="63">
        <f>AVERAGE(AB8:AB284)</f>
        <v>2.7953197372116509</v>
      </c>
      <c r="AC6" s="63">
        <f>AVERAGE(AD8:AD284)</f>
        <v>2.632789473394372</v>
      </c>
      <c r="AD6" s="63">
        <f>AVERAGE(AD8:AD284)</f>
        <v>2.632789473394372</v>
      </c>
      <c r="AE6" s="63">
        <f>AVERAGE(AF8:AF284)</f>
        <v>5.8143711309176949</v>
      </c>
      <c r="AF6" s="64">
        <f>AVERAGE(AF8:AF284)</f>
        <v>5.8143711309176949</v>
      </c>
      <c r="AG6" s="65"/>
      <c r="AH6" s="65"/>
      <c r="AI6" s="65"/>
      <c r="AJ6" s="65"/>
      <c r="AK6" s="65"/>
    </row>
    <row r="7" spans="1:37" x14ac:dyDescent="0.25">
      <c r="A7" t="s">
        <v>315</v>
      </c>
      <c r="B7">
        <v>0</v>
      </c>
      <c r="C7">
        <f t="shared" ref="C7:C44" si="3">D7/E7</f>
        <v>1.7950670163404923</v>
      </c>
      <c r="D7">
        <v>32.042174641515302</v>
      </c>
      <c r="E7">
        <v>17.850127237498899</v>
      </c>
      <c r="F7">
        <v>432.08766266596001</v>
      </c>
      <c r="G7">
        <v>13.5057730171022</v>
      </c>
      <c r="H7">
        <v>18.396442830750001</v>
      </c>
      <c r="I7">
        <v>1115.72827365476</v>
      </c>
      <c r="J7">
        <v>17937.116000000002</v>
      </c>
      <c r="K7">
        <v>12648.508</v>
      </c>
      <c r="L7">
        <v>0.70924256512164496</v>
      </c>
      <c r="M7">
        <v>0.34899141314856302</v>
      </c>
      <c r="N7">
        <v>0.26483207999736202</v>
      </c>
      <c r="O7">
        <v>0.97183478337096396</v>
      </c>
      <c r="P7" s="37">
        <f t="shared" ref="P7:P44" si="4">(D7*E7)/F7</f>
        <v>1.3237056822873914</v>
      </c>
      <c r="Q7" s="41">
        <f t="shared" ref="Q7:Q44" si="5">P7/MIN(D7:E7)</f>
        <v>7.4156652480694848E-2</v>
      </c>
      <c r="R7" s="37">
        <f t="shared" ref="R7:R44" si="6">J7/D7</f>
        <v>559.79708620524957</v>
      </c>
      <c r="S7" s="39">
        <f t="shared" ref="S7:S44" si="7">K7/E7</f>
        <v>708.59483698404529</v>
      </c>
      <c r="T7" s="37">
        <f t="shared" ref="T7:T44" si="8">($W$2*$W$2)/(4*G7*0.001)</f>
        <v>0.97921088879942964</v>
      </c>
      <c r="U7" s="38">
        <f t="shared" ref="U7:U44" si="9">($X$2*$X$2)/(4*H7*0.001)</f>
        <v>0.59930064205518596</v>
      </c>
      <c r="V7" s="37">
        <f t="shared" ref="V7:V44" si="10">($X$2*$X$2)/(4*I7*0.001)</f>
        <v>9.8814382142398457E-3</v>
      </c>
      <c r="W7" s="37">
        <f t="shared" ref="W7:W44" si="11">(D7)/(PI()*$W$2*$W$2)</f>
        <v>192.80417699852325</v>
      </c>
      <c r="X7" s="37">
        <f t="shared" ref="X7:X44" si="12">(E7)/(PI()*$X$2*$X$2)</f>
        <v>128.84063422527115</v>
      </c>
      <c r="Y7" s="39">
        <f t="shared" ref="Y7:Y44" si="13">((D7*$Y$2)+(E7*$Z$2)+D7+E7)/(PI()*(AVERAGE($W$2:$X$2))*(AVERAGE($W$2:$X$2)))</f>
        <v>328.12423414372591</v>
      </c>
      <c r="AA7" s="65"/>
      <c r="AB7" s="63">
        <f>STDEV(AC8:AC254)</f>
        <v>6.1018050232290042</v>
      </c>
      <c r="AC7" s="63">
        <f>STDEV(AD8:AD254)</f>
        <v>4.1128392052705451E-2</v>
      </c>
      <c r="AD7" s="63">
        <f>STDEV(AD8:AD254)</f>
        <v>4.1128392052705451E-2</v>
      </c>
      <c r="AE7" s="63">
        <f>STDEV(AF8:AF254)</f>
        <v>1.4713305066751035</v>
      </c>
      <c r="AF7" s="63" t="e">
        <f>STDEV(AG8:AG254)</f>
        <v>#DIV/0!</v>
      </c>
      <c r="AG7" s="65"/>
      <c r="AH7" s="65"/>
      <c r="AI7" s="65"/>
      <c r="AJ7" s="65"/>
      <c r="AK7" s="65"/>
    </row>
    <row r="8" spans="1:37" x14ac:dyDescent="0.25">
      <c r="A8" t="s">
        <v>316</v>
      </c>
      <c r="B8">
        <v>0</v>
      </c>
      <c r="C8">
        <f t="shared" si="3"/>
        <v>0.8053028081293907</v>
      </c>
      <c r="D8">
        <v>5.8448421990458099</v>
      </c>
      <c r="E8">
        <v>7.2579433972452998</v>
      </c>
      <c r="F8">
        <v>79401.916220329294</v>
      </c>
      <c r="G8">
        <v>15.658359639284299</v>
      </c>
      <c r="H8">
        <v>15.719001659208599</v>
      </c>
      <c r="I8">
        <v>1700.6239491102799</v>
      </c>
      <c r="J8">
        <v>6047.3926000000001</v>
      </c>
      <c r="K8">
        <v>19928.561000000002</v>
      </c>
      <c r="L8">
        <v>0.47494185413137802</v>
      </c>
      <c r="M8">
        <v>0.26978289682273199</v>
      </c>
      <c r="N8">
        <v>0.28106029870957999</v>
      </c>
      <c r="O8">
        <v>0.99999999785999305</v>
      </c>
      <c r="P8" s="37">
        <f t="shared" si="4"/>
        <v>5.3426335113615356E-4</v>
      </c>
      <c r="Q8" s="41">
        <f t="shared" si="5"/>
        <v>9.1407660453754228E-5</v>
      </c>
      <c r="R8" s="37">
        <f t="shared" si="6"/>
        <v>1034.6545542302676</v>
      </c>
      <c r="S8" s="39">
        <f t="shared" si="7"/>
        <v>2745.7586687109938</v>
      </c>
      <c r="T8" s="37">
        <f t="shared" si="8"/>
        <v>0.84459677160694457</v>
      </c>
      <c r="U8" s="38">
        <f t="shared" si="9"/>
        <v>0.70138042090868191</v>
      </c>
      <c r="V8" s="37">
        <f t="shared" si="10"/>
        <v>6.4829147006708792E-3</v>
      </c>
      <c r="W8" s="37">
        <f t="shared" si="11"/>
        <v>35.169585163336265</v>
      </c>
      <c r="X8" s="37">
        <f t="shared" si="12"/>
        <v>52.387191308515796</v>
      </c>
      <c r="Y8" s="39">
        <f t="shared" si="13"/>
        <v>86.172441980289975</v>
      </c>
      <c r="AA8" t="s">
        <v>1225</v>
      </c>
      <c r="AB8">
        <v>2.76975371914655</v>
      </c>
      <c r="AC8">
        <v>16.963799331388302</v>
      </c>
      <c r="AD8">
        <v>2.6255287219961101</v>
      </c>
      <c r="AF8">
        <f>(1-(AD8/$AB$6))*(100)</f>
        <v>6.0741178533268103</v>
      </c>
    </row>
    <row r="9" spans="1:37" x14ac:dyDescent="0.25">
      <c r="A9" t="s">
        <v>317</v>
      </c>
      <c r="B9">
        <v>0</v>
      </c>
      <c r="C9">
        <f t="shared" si="3"/>
        <v>2.4201545671382161</v>
      </c>
      <c r="D9">
        <v>49.768925777744698</v>
      </c>
      <c r="E9">
        <v>20.564358348646898</v>
      </c>
      <c r="F9">
        <v>99999.995827976702</v>
      </c>
      <c r="G9">
        <v>8.9455775384006504</v>
      </c>
      <c r="H9">
        <v>9.9488312564359092</v>
      </c>
      <c r="I9">
        <v>1958.7138906345101</v>
      </c>
      <c r="J9">
        <v>19238.648000000001</v>
      </c>
      <c r="K9">
        <v>9873.7829999999994</v>
      </c>
      <c r="L9">
        <v>0.61470839416919099</v>
      </c>
      <c r="M9">
        <v>0.27918657400908098</v>
      </c>
      <c r="N9">
        <v>0.247887667126131</v>
      </c>
      <c r="O9">
        <v>0.61753327192887297</v>
      </c>
      <c r="P9" s="37">
        <f t="shared" si="4"/>
        <v>1.0234660670199947E-2</v>
      </c>
      <c r="Q9" s="41">
        <f t="shared" si="5"/>
        <v>4.9768927854115959E-4</v>
      </c>
      <c r="R9" s="37">
        <f t="shared" si="6"/>
        <v>386.5594384318216</v>
      </c>
      <c r="S9" s="39">
        <f t="shared" si="7"/>
        <v>480.14058268196237</v>
      </c>
      <c r="T9" s="37">
        <f t="shared" si="8"/>
        <v>1.4783841449284956</v>
      </c>
      <c r="U9" s="38">
        <f t="shared" si="9"/>
        <v>1.1081703685413213</v>
      </c>
      <c r="V9" s="37">
        <f t="shared" si="10"/>
        <v>5.6286934261892303E-3</v>
      </c>
      <c r="W9" s="37">
        <f t="shared" si="11"/>
        <v>299.46958600762645</v>
      </c>
      <c r="X9" s="37">
        <f t="shared" si="12"/>
        <v>148.43171350114469</v>
      </c>
      <c r="Y9" s="39">
        <f t="shared" si="13"/>
        <v>462.55743109925453</v>
      </c>
      <c r="AA9" t="s">
        <v>1226</v>
      </c>
      <c r="AB9">
        <v>2.7895736333545198</v>
      </c>
      <c r="AC9">
        <v>18.746136590142399</v>
      </c>
      <c r="AD9">
        <v>2.6228948161421499</v>
      </c>
      <c r="AF9">
        <f>(1-(AD9/$AB$6))*(100)</f>
        <v>6.1683434196867948</v>
      </c>
    </row>
    <row r="10" spans="1:37" x14ac:dyDescent="0.25">
      <c r="A10" t="s">
        <v>321</v>
      </c>
      <c r="B10">
        <v>0</v>
      </c>
      <c r="C10">
        <f t="shared" si="3"/>
        <v>1.2127553277863412</v>
      </c>
      <c r="D10">
        <v>61.691084683058101</v>
      </c>
      <c r="E10">
        <v>50.868533223155303</v>
      </c>
      <c r="F10">
        <v>44762.615266661996</v>
      </c>
      <c r="G10">
        <v>12.1932589373213</v>
      </c>
      <c r="H10">
        <v>15.2720375675135</v>
      </c>
      <c r="I10">
        <v>582.37407789520103</v>
      </c>
      <c r="J10">
        <v>14071.58</v>
      </c>
      <c r="K10">
        <v>26031.649000000001</v>
      </c>
      <c r="L10">
        <v>0.62367506223126001</v>
      </c>
      <c r="M10">
        <v>0.41735626246797702</v>
      </c>
      <c r="N10">
        <v>0.33999656203636403</v>
      </c>
      <c r="O10">
        <v>0.99999999999082101</v>
      </c>
      <c r="P10" s="37">
        <f t="shared" si="4"/>
        <v>7.0106158276900934E-2</v>
      </c>
      <c r="Q10" s="41">
        <f t="shared" si="5"/>
        <v>1.3781832074723295E-3</v>
      </c>
      <c r="R10" s="37">
        <f t="shared" si="6"/>
        <v>228.09746452495759</v>
      </c>
      <c r="S10" s="39">
        <f t="shared" si="7"/>
        <v>511.74365271751969</v>
      </c>
      <c r="T10" s="37">
        <f t="shared" si="8"/>
        <v>1.0846156936371401</v>
      </c>
      <c r="U10" s="38">
        <f t="shared" si="9"/>
        <v>0.72190760082022387</v>
      </c>
      <c r="V10" s="37">
        <f t="shared" si="10"/>
        <v>1.893113106930553E-2</v>
      </c>
      <c r="W10" s="37">
        <f t="shared" si="11"/>
        <v>371.20760196632921</v>
      </c>
      <c r="X10" s="37">
        <f t="shared" si="12"/>
        <v>367.16455829022539</v>
      </c>
      <c r="Y10" s="39">
        <f t="shared" si="13"/>
        <v>740.26527199623467</v>
      </c>
      <c r="AA10" t="s">
        <v>1227</v>
      </c>
      <c r="AB10">
        <v>2.7616525533825702</v>
      </c>
      <c r="AC10">
        <v>25.728428012994801</v>
      </c>
      <c r="AD10">
        <v>2.6083725553552699</v>
      </c>
      <c r="AF10">
        <f t="shared" ref="AF10:AF45" si="14">(1-(AD10/$AB$6))*(100)</f>
        <v>6.6878639809148321</v>
      </c>
    </row>
    <row r="11" spans="1:37" x14ac:dyDescent="0.25">
      <c r="A11" t="s">
        <v>322</v>
      </c>
      <c r="B11">
        <v>0</v>
      </c>
      <c r="C11">
        <f t="shared" si="3"/>
        <v>2.7003960830297147</v>
      </c>
      <c r="D11">
        <v>17.709600887211501</v>
      </c>
      <c r="E11">
        <v>6.5581493761249199</v>
      </c>
      <c r="F11">
        <v>78704.433424541407</v>
      </c>
      <c r="G11">
        <v>13.7216893257115</v>
      </c>
      <c r="H11">
        <v>9.5566751742200804</v>
      </c>
      <c r="I11">
        <v>1789.2495041247801</v>
      </c>
      <c r="J11">
        <v>14224.017</v>
      </c>
      <c r="K11">
        <v>7981.5360000000001</v>
      </c>
      <c r="L11">
        <v>0.56123172253987497</v>
      </c>
      <c r="M11">
        <v>0.211761903960757</v>
      </c>
      <c r="N11">
        <v>0.27582700157535101</v>
      </c>
      <c r="O11">
        <v>0.45365580023560298</v>
      </c>
      <c r="P11" s="37">
        <f t="shared" si="4"/>
        <v>1.4756755490939379E-3</v>
      </c>
      <c r="Q11" s="41">
        <f t="shared" si="5"/>
        <v>2.2501401911736955E-4</v>
      </c>
      <c r="R11" s="37">
        <f t="shared" si="6"/>
        <v>803.18111574561124</v>
      </c>
      <c r="S11" s="39">
        <f t="shared" si="7"/>
        <v>1217.0408970946817</v>
      </c>
      <c r="T11" s="37">
        <f t="shared" si="8"/>
        <v>0.96380261103996789</v>
      </c>
      <c r="U11" s="38">
        <f t="shared" si="9"/>
        <v>1.1536438980097226</v>
      </c>
      <c r="V11" s="37">
        <f t="shared" si="10"/>
        <v>6.1618013444094425E-3</v>
      </c>
      <c r="W11" s="37">
        <f t="shared" si="11"/>
        <v>106.56221252870796</v>
      </c>
      <c r="X11" s="37">
        <f t="shared" si="12"/>
        <v>47.336140169855355</v>
      </c>
      <c r="Y11" s="39">
        <f t="shared" si="13"/>
        <v>159.60051289791886</v>
      </c>
      <c r="AA11" t="s">
        <v>1228</v>
      </c>
      <c r="AB11">
        <v>2.7640863710792201</v>
      </c>
      <c r="AC11">
        <v>27.005183149483901</v>
      </c>
      <c r="AD11">
        <v>2.6065397201712401</v>
      </c>
      <c r="AF11">
        <f t="shared" si="14"/>
        <v>6.753431978723123</v>
      </c>
    </row>
    <row r="12" spans="1:37" x14ac:dyDescent="0.25">
      <c r="A12" t="s">
        <v>323</v>
      </c>
      <c r="B12">
        <v>0</v>
      </c>
      <c r="C12">
        <f t="shared" si="3"/>
        <v>1.5627752454786235</v>
      </c>
      <c r="D12">
        <v>8.7432156962132392</v>
      </c>
      <c r="E12">
        <v>5.5946725042573204</v>
      </c>
      <c r="F12">
        <v>64293.389590108702</v>
      </c>
      <c r="G12">
        <v>16.068840883559201</v>
      </c>
      <c r="H12">
        <v>13.6980939463821</v>
      </c>
      <c r="I12">
        <v>1497.90433292438</v>
      </c>
      <c r="J12">
        <v>9494.9467000000004</v>
      </c>
      <c r="K12">
        <v>9537.607</v>
      </c>
      <c r="L12">
        <v>0.52521351062396704</v>
      </c>
      <c r="M12">
        <v>0.25930230379043101</v>
      </c>
      <c r="N12">
        <v>0.28169383920381202</v>
      </c>
      <c r="O12">
        <v>0.81895094982402405</v>
      </c>
      <c r="P12" s="37">
        <f t="shared" si="4"/>
        <v>7.6081582828727836E-4</v>
      </c>
      <c r="Q12" s="41">
        <f t="shared" si="5"/>
        <v>1.359893412363866E-4</v>
      </c>
      <c r="R12" s="37">
        <f t="shared" si="6"/>
        <v>1085.9787782786077</v>
      </c>
      <c r="S12" s="39">
        <f t="shared" si="7"/>
        <v>1704.765916636276</v>
      </c>
      <c r="T12" s="37">
        <f t="shared" si="8"/>
        <v>0.82302140495591869</v>
      </c>
      <c r="U12" s="38">
        <f t="shared" si="9"/>
        <v>0.80485650362413286</v>
      </c>
      <c r="V12" s="37">
        <f t="shared" si="10"/>
        <v>7.3602831353560038E-3</v>
      </c>
      <c r="W12" s="37">
        <f t="shared" si="11"/>
        <v>52.609678509299968</v>
      </c>
      <c r="X12" s="37">
        <f t="shared" si="12"/>
        <v>40.381849616002967</v>
      </c>
      <c r="Y12" s="39">
        <f t="shared" si="13"/>
        <v>94.295280190241712</v>
      </c>
      <c r="AA12" t="s">
        <v>1229</v>
      </c>
      <c r="AB12">
        <v>2.77525404181337</v>
      </c>
      <c r="AC12">
        <v>10.8292216237391</v>
      </c>
      <c r="AD12">
        <v>2.5777114053913199</v>
      </c>
      <c r="AF12">
        <f t="shared" si="14"/>
        <v>7.7847385014136794</v>
      </c>
    </row>
    <row r="13" spans="1:37" x14ac:dyDescent="0.25">
      <c r="A13" t="s">
        <v>324</v>
      </c>
      <c r="B13">
        <v>0</v>
      </c>
      <c r="C13">
        <f t="shared" si="3"/>
        <v>1.757297318066769</v>
      </c>
      <c r="D13">
        <v>18.212550270224099</v>
      </c>
      <c r="E13">
        <v>10.363954968223601</v>
      </c>
      <c r="F13">
        <v>8937.9464726948408</v>
      </c>
      <c r="G13">
        <v>25.703409256223999</v>
      </c>
      <c r="H13">
        <v>12.042528143048999</v>
      </c>
      <c r="I13">
        <v>1964.1255812143399</v>
      </c>
      <c r="J13">
        <v>8515.2000000000007</v>
      </c>
      <c r="K13">
        <v>8859.14</v>
      </c>
      <c r="L13">
        <v>0.49400614916772301</v>
      </c>
      <c r="M13">
        <v>0.26767986838160301</v>
      </c>
      <c r="N13">
        <v>0.31831434616078702</v>
      </c>
      <c r="O13">
        <v>0.65888179966683902</v>
      </c>
      <c r="P13" s="37">
        <f t="shared" si="4"/>
        <v>2.1118279398265487E-2</v>
      </c>
      <c r="Q13" s="41">
        <f t="shared" si="5"/>
        <v>2.0376660708209537E-3</v>
      </c>
      <c r="R13" s="37">
        <f t="shared" si="6"/>
        <v>467.54572389137593</v>
      </c>
      <c r="S13" s="39">
        <f t="shared" si="7"/>
        <v>854.80301942285178</v>
      </c>
      <c r="T13" s="37">
        <f t="shared" si="8"/>
        <v>0.51452318516064588</v>
      </c>
      <c r="U13" s="38">
        <f t="shared" si="9"/>
        <v>0.91550543781487248</v>
      </c>
      <c r="V13" s="37">
        <f t="shared" si="10"/>
        <v>5.6131848724172125E-3</v>
      </c>
      <c r="W13" s="37">
        <f t="shared" si="11"/>
        <v>109.58855961496407</v>
      </c>
      <c r="X13" s="37">
        <f t="shared" si="12"/>
        <v>74.80610717345094</v>
      </c>
      <c r="Y13" s="39">
        <f t="shared" si="13"/>
        <v>187.93768863596665</v>
      </c>
      <c r="AA13" t="s">
        <v>1230</v>
      </c>
      <c r="AB13">
        <v>2.78395944262763</v>
      </c>
      <c r="AC13">
        <v>26.7863961116424</v>
      </c>
      <c r="AD13">
        <v>2.57971474781611</v>
      </c>
      <c r="AF13">
        <f t="shared" si="14"/>
        <v>7.7130707634400437</v>
      </c>
    </row>
    <row r="14" spans="1:37" x14ac:dyDescent="0.25">
      <c r="A14" t="s">
        <v>326</v>
      </c>
      <c r="B14">
        <v>0</v>
      </c>
      <c r="C14">
        <f t="shared" si="3"/>
        <v>1.4470989079218599</v>
      </c>
      <c r="D14">
        <v>7.1087996434765799</v>
      </c>
      <c r="E14">
        <v>4.9124490417074096</v>
      </c>
      <c r="F14">
        <v>79505.723442091097</v>
      </c>
      <c r="G14">
        <v>17.832554300955401</v>
      </c>
      <c r="H14">
        <v>16.7559873344536</v>
      </c>
      <c r="I14">
        <v>1686.33080839524</v>
      </c>
      <c r="J14">
        <v>7307.4053999999996</v>
      </c>
      <c r="K14">
        <v>8795.6560000000009</v>
      </c>
      <c r="L14">
        <v>0.54239692294839004</v>
      </c>
      <c r="M14">
        <v>0.27655026699684498</v>
      </c>
      <c r="N14">
        <v>0.26390519048222399</v>
      </c>
      <c r="O14">
        <v>0.98727933912587196</v>
      </c>
      <c r="P14" s="37">
        <f t="shared" si="4"/>
        <v>4.3923398825145032E-4</v>
      </c>
      <c r="Q14" s="41">
        <f t="shared" si="5"/>
        <v>8.9412426372729702E-5</v>
      </c>
      <c r="R14" s="37">
        <f t="shared" si="6"/>
        <v>1027.9380157669334</v>
      </c>
      <c r="S14" s="39">
        <f t="shared" si="7"/>
        <v>1790.4828987178487</v>
      </c>
      <c r="T14" s="37">
        <f t="shared" si="8"/>
        <v>0.74162118206988759</v>
      </c>
      <c r="U14" s="38">
        <f t="shared" si="9"/>
        <v>0.65797376065870095</v>
      </c>
      <c r="V14" s="37">
        <f t="shared" si="10"/>
        <v>6.5378631198060718E-3</v>
      </c>
      <c r="W14" s="37">
        <f t="shared" si="11"/>
        <v>42.775070045716483</v>
      </c>
      <c r="X14" s="37">
        <f t="shared" si="12"/>
        <v>35.45762120974053</v>
      </c>
      <c r="Y14" s="39">
        <f t="shared" si="13"/>
        <v>79.059551668759482</v>
      </c>
      <c r="AA14" t="s">
        <v>1231</v>
      </c>
      <c r="AB14">
        <v>2.79596649481139</v>
      </c>
      <c r="AC14">
        <v>22.317351733157601</v>
      </c>
      <c r="AD14">
        <v>2.5651147124226901</v>
      </c>
      <c r="AF14">
        <f t="shared" si="14"/>
        <v>8.2353736398896427</v>
      </c>
    </row>
    <row r="15" spans="1:37" x14ac:dyDescent="0.25">
      <c r="A15" t="s">
        <v>460</v>
      </c>
      <c r="B15">
        <v>0</v>
      </c>
      <c r="C15">
        <f t="shared" si="3"/>
        <v>1.8071605529176464</v>
      </c>
      <c r="D15">
        <v>20.0377541708501</v>
      </c>
      <c r="E15">
        <v>11.0879767370416</v>
      </c>
      <c r="F15">
        <v>79066.572089354493</v>
      </c>
      <c r="G15">
        <v>13.1773293212559</v>
      </c>
      <c r="H15">
        <v>10.421745418292501</v>
      </c>
      <c r="I15">
        <v>1786.70488289328</v>
      </c>
      <c r="J15">
        <v>12368.5</v>
      </c>
      <c r="K15">
        <v>12365.5</v>
      </c>
      <c r="L15">
        <v>0.525251111189319</v>
      </c>
      <c r="M15">
        <v>0.23305764992262901</v>
      </c>
      <c r="N15">
        <v>0.25356618502414502</v>
      </c>
      <c r="O15">
        <v>0.60672931855062595</v>
      </c>
      <c r="P15" s="37">
        <f t="shared" si="4"/>
        <v>2.8100137167684069E-3</v>
      </c>
      <c r="Q15" s="41">
        <f t="shared" si="5"/>
        <v>2.5342889721088565E-4</v>
      </c>
      <c r="R15" s="37">
        <f t="shared" si="6"/>
        <v>617.25979341502557</v>
      </c>
      <c r="S15" s="39">
        <f t="shared" si="7"/>
        <v>1115.2169862235171</v>
      </c>
      <c r="T15" s="37">
        <f t="shared" si="8"/>
        <v>1.0036176282448375</v>
      </c>
      <c r="U15" s="38">
        <f t="shared" si="9"/>
        <v>1.0578842178056518</v>
      </c>
      <c r="V15" s="37">
        <f t="shared" si="10"/>
        <v>6.1705769685628164E-3</v>
      </c>
      <c r="W15" s="37">
        <f t="shared" si="11"/>
        <v>120.5711767391696</v>
      </c>
      <c r="X15" s="37">
        <f t="shared" si="12"/>
        <v>80.032032044812496</v>
      </c>
      <c r="Y15" s="39">
        <f t="shared" si="13"/>
        <v>204.70305501401452</v>
      </c>
      <c r="AA15" t="s">
        <v>1232</v>
      </c>
      <c r="AB15">
        <v>2.7806067651209898</v>
      </c>
      <c r="AC15">
        <v>31.496588586376902</v>
      </c>
      <c r="AD15">
        <v>2.6168613653974</v>
      </c>
      <c r="AF15">
        <f t="shared" si="14"/>
        <v>6.3841845867787628</v>
      </c>
    </row>
    <row r="16" spans="1:37" x14ac:dyDescent="0.25">
      <c r="A16" t="s">
        <v>461</v>
      </c>
      <c r="B16">
        <v>0</v>
      </c>
      <c r="C16">
        <f t="shared" si="3"/>
        <v>1.4380389411779881</v>
      </c>
      <c r="D16">
        <v>12.268285978108601</v>
      </c>
      <c r="E16">
        <v>8.5312613078884194</v>
      </c>
      <c r="F16">
        <v>50000.000000499997</v>
      </c>
      <c r="G16">
        <v>13.317499013108099</v>
      </c>
      <c r="H16">
        <v>8.7726666933982393</v>
      </c>
      <c r="I16">
        <v>1000.5</v>
      </c>
      <c r="J16">
        <v>10477.489</v>
      </c>
      <c r="K16">
        <v>9204.4060000000009</v>
      </c>
      <c r="L16">
        <v>0.50686135174857405</v>
      </c>
      <c r="M16">
        <v>0.24859927786504099</v>
      </c>
      <c r="N16">
        <v>0.26494450879178699</v>
      </c>
      <c r="O16">
        <v>0.70077240097059301</v>
      </c>
      <c r="P16" s="37">
        <f t="shared" si="4"/>
        <v>2.0932790695620263E-3</v>
      </c>
      <c r="Q16" s="41">
        <f t="shared" si="5"/>
        <v>2.4536571955971839E-4</v>
      </c>
      <c r="R16" s="37">
        <f t="shared" si="6"/>
        <v>854.03038523033456</v>
      </c>
      <c r="S16" s="39">
        <f t="shared" si="7"/>
        <v>1078.9033025502524</v>
      </c>
      <c r="T16" s="37">
        <f t="shared" si="8"/>
        <v>0.99305432551434358</v>
      </c>
      <c r="U16" s="38">
        <f t="shared" si="9"/>
        <v>1.2567444296381081</v>
      </c>
      <c r="V16" s="37">
        <f t="shared" si="10"/>
        <v>1.1019490254872562E-2</v>
      </c>
      <c r="W16" s="37">
        <f t="shared" si="11"/>
        <v>73.820731821586833</v>
      </c>
      <c r="X16" s="37">
        <f t="shared" si="12"/>
        <v>61.577886982270755</v>
      </c>
      <c r="Y16" s="39">
        <f t="shared" si="13"/>
        <v>136.79135391074556</v>
      </c>
      <c r="AA16" t="s">
        <v>1233</v>
      </c>
      <c r="AB16">
        <v>2.7849547748369301</v>
      </c>
      <c r="AC16">
        <v>28.6251708508306</v>
      </c>
      <c r="AD16">
        <v>2.6112129160260702</v>
      </c>
      <c r="AF16">
        <f t="shared" si="14"/>
        <v>6.5862526828229129</v>
      </c>
    </row>
    <row r="17" spans="1:32" x14ac:dyDescent="0.25">
      <c r="A17" t="s">
        <v>462</v>
      </c>
      <c r="B17">
        <v>0</v>
      </c>
      <c r="C17">
        <f t="shared" si="3"/>
        <v>2.8873248419600861</v>
      </c>
      <c r="D17">
        <v>36.272351814691298</v>
      </c>
      <c r="E17">
        <v>12.5626155005363</v>
      </c>
      <c r="F17">
        <v>61028.731841505702</v>
      </c>
      <c r="G17">
        <v>9.9288437679069599</v>
      </c>
      <c r="H17">
        <v>7.9158979918244601</v>
      </c>
      <c r="I17">
        <v>1341.0297436593801</v>
      </c>
      <c r="J17">
        <v>22376.92</v>
      </c>
      <c r="K17">
        <v>15517.04</v>
      </c>
      <c r="L17">
        <v>0.68191407035135099</v>
      </c>
      <c r="M17">
        <v>0.28319764545986797</v>
      </c>
      <c r="N17">
        <v>0.28180428902135102</v>
      </c>
      <c r="O17">
        <v>0.50627484918389298</v>
      </c>
      <c r="P17" s="37">
        <f t="shared" si="4"/>
        <v>7.4665750933766151E-3</v>
      </c>
      <c r="Q17" s="41">
        <f t="shared" si="5"/>
        <v>5.9434877180296298E-4</v>
      </c>
      <c r="R17" s="37">
        <f t="shared" si="6"/>
        <v>616.91395458225384</v>
      </c>
      <c r="S17" s="39">
        <f t="shared" si="7"/>
        <v>1235.1759073846983</v>
      </c>
      <c r="T17" s="37">
        <f t="shared" si="8"/>
        <v>1.3319778525216823</v>
      </c>
      <c r="U17" s="38">
        <f t="shared" si="9"/>
        <v>1.3927668107126465</v>
      </c>
      <c r="V17" s="37">
        <f t="shared" si="10"/>
        <v>8.221294160049842E-3</v>
      </c>
      <c r="W17" s="37">
        <f t="shared" si="11"/>
        <v>218.25799957944801</v>
      </c>
      <c r="X17" s="37">
        <f t="shared" si="12"/>
        <v>90.675843767492836</v>
      </c>
      <c r="Y17" s="39">
        <f t="shared" si="13"/>
        <v>321.1705142127941</v>
      </c>
      <c r="AA17" t="s">
        <v>1234</v>
      </c>
      <c r="AB17">
        <v>2.7974494268550001</v>
      </c>
      <c r="AC17">
        <v>25.971782813953499</v>
      </c>
      <c r="AD17">
        <v>2.6834128481561699</v>
      </c>
      <c r="AF17">
        <f t="shared" si="14"/>
        <v>4.0033663257108776</v>
      </c>
    </row>
    <row r="18" spans="1:32" x14ac:dyDescent="0.25">
      <c r="A18" t="s">
        <v>463</v>
      </c>
      <c r="B18">
        <v>0</v>
      </c>
      <c r="C18">
        <f t="shared" si="3"/>
        <v>1.0594625031486919</v>
      </c>
      <c r="D18">
        <v>7.9187188720206496</v>
      </c>
      <c r="E18">
        <v>7.4742795035090399</v>
      </c>
      <c r="F18">
        <v>529.18884696357804</v>
      </c>
      <c r="G18">
        <v>26.207428581723999</v>
      </c>
      <c r="H18">
        <v>12.860647823633601</v>
      </c>
      <c r="I18">
        <v>1999.99999350491</v>
      </c>
      <c r="J18">
        <v>7414.8494000000001</v>
      </c>
      <c r="K18">
        <v>10291.686</v>
      </c>
      <c r="L18">
        <v>0.46452209548873002</v>
      </c>
      <c r="M18">
        <v>0.25653313516620702</v>
      </c>
      <c r="N18">
        <v>0.294097726671117</v>
      </c>
      <c r="O18">
        <v>0.66332824015286396</v>
      </c>
      <c r="P18" s="37">
        <f t="shared" si="4"/>
        <v>0.11184422819717467</v>
      </c>
      <c r="Q18" s="41">
        <f t="shared" si="5"/>
        <v>1.4963880885731636E-2</v>
      </c>
      <c r="R18" s="37">
        <f t="shared" si="6"/>
        <v>936.36982444205967</v>
      </c>
      <c r="S18" s="39">
        <f t="shared" si="7"/>
        <v>1376.9469010582543</v>
      </c>
      <c r="T18" s="37">
        <f t="shared" si="8"/>
        <v>0.50462791337043189</v>
      </c>
      <c r="U18" s="38">
        <f t="shared" si="9"/>
        <v>0.85726630191518871</v>
      </c>
      <c r="V18" s="37">
        <f t="shared" si="10"/>
        <v>5.5125000179020913E-3</v>
      </c>
      <c r="W18" s="37">
        <f t="shared" si="11"/>
        <v>47.64851612238806</v>
      </c>
      <c r="X18" s="37">
        <f t="shared" si="12"/>
        <v>53.948686123986441</v>
      </c>
      <c r="Y18" s="39">
        <f t="shared" si="13"/>
        <v>101.23437109384567</v>
      </c>
      <c r="AA18" t="s">
        <v>1235</v>
      </c>
      <c r="AB18">
        <v>2.8213778553944699</v>
      </c>
      <c r="AC18">
        <v>28.452326715069098</v>
      </c>
      <c r="AD18">
        <v>2.5671994942050498</v>
      </c>
      <c r="AF18">
        <f t="shared" si="14"/>
        <v>8.1607924835873202</v>
      </c>
    </row>
    <row r="19" spans="1:32" x14ac:dyDescent="0.25">
      <c r="A19" t="s">
        <v>464</v>
      </c>
      <c r="B19">
        <v>0</v>
      </c>
      <c r="C19">
        <f t="shared" si="3"/>
        <v>2.4518588408287001</v>
      </c>
      <c r="D19">
        <v>17.6338407813986</v>
      </c>
      <c r="E19">
        <v>7.1920293647241804</v>
      </c>
      <c r="F19">
        <v>43837.806256251301</v>
      </c>
      <c r="G19">
        <v>16.4855217843253</v>
      </c>
      <c r="H19">
        <v>10.066068564073399</v>
      </c>
      <c r="I19">
        <v>735.16121590523403</v>
      </c>
      <c r="J19">
        <v>11519.546</v>
      </c>
      <c r="K19">
        <v>7771.2380000000003</v>
      </c>
      <c r="L19">
        <v>0.51259406754862802</v>
      </c>
      <c r="M19">
        <v>0.235267889731095</v>
      </c>
      <c r="N19">
        <v>0.29849944440200898</v>
      </c>
      <c r="O19">
        <v>0.51806491860058501</v>
      </c>
      <c r="P19" s="37">
        <f t="shared" si="4"/>
        <v>2.893007464181775E-3</v>
      </c>
      <c r="Q19" s="41">
        <f t="shared" si="5"/>
        <v>4.0225189824328868E-4</v>
      </c>
      <c r="R19" s="37">
        <f t="shared" si="6"/>
        <v>653.26358238141847</v>
      </c>
      <c r="S19" s="39">
        <f t="shared" si="7"/>
        <v>1080.5347984418349</v>
      </c>
      <c r="T19" s="37">
        <f t="shared" si="8"/>
        <v>0.80221907277296756</v>
      </c>
      <c r="U19" s="38">
        <f t="shared" si="9"/>
        <v>1.0952637496777144</v>
      </c>
      <c r="V19" s="37">
        <f t="shared" si="10"/>
        <v>1.4996710600986295E-2</v>
      </c>
      <c r="W19" s="37">
        <f t="shared" si="11"/>
        <v>106.10634881115453</v>
      </c>
      <c r="X19" s="37">
        <f t="shared" si="12"/>
        <v>51.911429671560867</v>
      </c>
      <c r="Y19" s="39">
        <f t="shared" si="13"/>
        <v>163.2710723269816</v>
      </c>
      <c r="AA19" t="s">
        <v>1236</v>
      </c>
      <c r="AB19">
        <v>2.7769746802425002</v>
      </c>
      <c r="AC19">
        <v>29.253951460579501</v>
      </c>
      <c r="AD19">
        <v>2.6252314126301601</v>
      </c>
      <c r="AF19">
        <f t="shared" si="14"/>
        <v>6.0847538232300717</v>
      </c>
    </row>
    <row r="20" spans="1:32" x14ac:dyDescent="0.25">
      <c r="A20" t="s">
        <v>465</v>
      </c>
      <c r="B20">
        <v>0</v>
      </c>
      <c r="C20">
        <f t="shared" si="3"/>
        <v>1.625766350143468</v>
      </c>
      <c r="D20">
        <v>9.92970081682585</v>
      </c>
      <c r="E20">
        <v>6.1077047239596203</v>
      </c>
      <c r="F20">
        <v>46533.114458832701</v>
      </c>
      <c r="G20">
        <v>19.9019484241485</v>
      </c>
      <c r="H20">
        <v>13.671352412402699</v>
      </c>
      <c r="I20">
        <v>1993.9193103351599</v>
      </c>
      <c r="J20">
        <v>6923.4117999999999</v>
      </c>
      <c r="K20">
        <v>5072.0450000000001</v>
      </c>
      <c r="L20">
        <v>0.53985502950199205</v>
      </c>
      <c r="M20">
        <v>0.260026030749131</v>
      </c>
      <c r="N20">
        <v>0.32279020948901699</v>
      </c>
      <c r="O20">
        <v>0.80772045839201501</v>
      </c>
      <c r="P20" s="37">
        <f t="shared" si="4"/>
        <v>1.3033230483656373E-3</v>
      </c>
      <c r="Q20" s="41">
        <f t="shared" si="5"/>
        <v>2.1338998973753498E-4</v>
      </c>
      <c r="R20" s="37">
        <f t="shared" si="6"/>
        <v>697.24273950613883</v>
      </c>
      <c r="S20" s="39">
        <f t="shared" si="7"/>
        <v>830.43389116424032</v>
      </c>
      <c r="T20" s="37">
        <f t="shared" si="8"/>
        <v>0.66450780185688418</v>
      </c>
      <c r="U20" s="38">
        <f t="shared" si="9"/>
        <v>0.80643082464892635</v>
      </c>
      <c r="V20" s="37">
        <f t="shared" si="10"/>
        <v>5.5293110121626713E-3</v>
      </c>
      <c r="W20" s="37">
        <f t="shared" si="11"/>
        <v>59.748996915745359</v>
      </c>
      <c r="X20" s="37">
        <f t="shared" si="12"/>
        <v>44.084870646888604</v>
      </c>
      <c r="Y20" s="39">
        <f t="shared" si="13"/>
        <v>105.47241182584126</v>
      </c>
      <c r="AA20" t="s">
        <v>1237</v>
      </c>
      <c r="AB20">
        <v>2.85257150509053</v>
      </c>
      <c r="AC20">
        <v>30.055576206089899</v>
      </c>
      <c r="AD20">
        <v>2.6350864635507998</v>
      </c>
      <c r="AF20">
        <f t="shared" si="14"/>
        <v>5.7321984146502247</v>
      </c>
    </row>
    <row r="21" spans="1:32" x14ac:dyDescent="0.25">
      <c r="A21" t="s">
        <v>466</v>
      </c>
      <c r="B21">
        <v>0</v>
      </c>
      <c r="C21">
        <f t="shared" si="3"/>
        <v>1.4957582708512891</v>
      </c>
      <c r="D21">
        <v>9.6712846906299195</v>
      </c>
      <c r="E21">
        <v>6.4658072625101699</v>
      </c>
      <c r="F21">
        <v>99943.312097001995</v>
      </c>
      <c r="G21">
        <v>20.9186879389474</v>
      </c>
      <c r="H21">
        <v>18.329459436810499</v>
      </c>
      <c r="I21">
        <v>1999.9995708950901</v>
      </c>
      <c r="J21">
        <v>6719.7111000000004</v>
      </c>
      <c r="K21">
        <v>5985.7520000000004</v>
      </c>
      <c r="L21">
        <v>0.52408102073234397</v>
      </c>
      <c r="M21">
        <v>0.29448031047024298</v>
      </c>
      <c r="N21">
        <v>0.32269637286212799</v>
      </c>
      <c r="O21">
        <v>0.943385733856826</v>
      </c>
      <c r="P21" s="37">
        <f t="shared" si="4"/>
        <v>6.2568131352086888E-4</v>
      </c>
      <c r="Q21" s="41">
        <f t="shared" si="5"/>
        <v>9.6767702487618766E-5</v>
      </c>
      <c r="R21" s="37">
        <f t="shared" si="6"/>
        <v>694.81059806981295</v>
      </c>
      <c r="S21" s="39">
        <f t="shared" si="7"/>
        <v>925.75478311987274</v>
      </c>
      <c r="T21" s="37">
        <f t="shared" si="8"/>
        <v>0.63220982303469764</v>
      </c>
      <c r="U21" s="38">
        <f t="shared" si="9"/>
        <v>0.60149073342876791</v>
      </c>
      <c r="V21" s="37">
        <f t="shared" si="10"/>
        <v>5.512501182720661E-3</v>
      </c>
      <c r="W21" s="37">
        <f t="shared" si="11"/>
        <v>58.194055370991435</v>
      </c>
      <c r="X21" s="37">
        <f t="shared" si="12"/>
        <v>46.669622989023573</v>
      </c>
      <c r="Y21" s="39">
        <f t="shared" si="13"/>
        <v>106.12801452358237</v>
      </c>
      <c r="AA21" t="s">
        <v>1273</v>
      </c>
      <c r="AB21">
        <v>2.8681683299385599</v>
      </c>
      <c r="AC21">
        <v>30.857200951600301</v>
      </c>
      <c r="AD21">
        <v>2.6714542711443001</v>
      </c>
      <c r="AF21">
        <f t="shared" si="14"/>
        <v>4.431173451052417</v>
      </c>
    </row>
    <row r="22" spans="1:32" x14ac:dyDescent="0.25">
      <c r="A22" t="s">
        <v>467</v>
      </c>
      <c r="B22">
        <v>0</v>
      </c>
      <c r="C22">
        <f t="shared" si="3"/>
        <v>2.5084289328542861</v>
      </c>
      <c r="D22">
        <v>23.019689749187201</v>
      </c>
      <c r="E22">
        <v>9.1769351914600996</v>
      </c>
      <c r="F22">
        <v>79759.786664800195</v>
      </c>
      <c r="G22">
        <v>26.8348606634923</v>
      </c>
      <c r="H22">
        <v>17.7597405080536</v>
      </c>
      <c r="I22">
        <v>533.41490437851803</v>
      </c>
      <c r="J22">
        <v>11722.071</v>
      </c>
      <c r="K22">
        <v>6685.348</v>
      </c>
      <c r="L22">
        <v>0.38810379908278803</v>
      </c>
      <c r="M22">
        <v>0.25905368508148202</v>
      </c>
      <c r="N22">
        <v>0.36460565442304999</v>
      </c>
      <c r="O22">
        <v>0.65390640953147805</v>
      </c>
      <c r="P22" s="37">
        <f t="shared" si="4"/>
        <v>2.6485803158377659E-3</v>
      </c>
      <c r="Q22" s="41">
        <f t="shared" si="5"/>
        <v>2.8861272969460324E-4</v>
      </c>
      <c r="R22" s="37">
        <f t="shared" si="6"/>
        <v>509.21933039579272</v>
      </c>
      <c r="S22" s="39">
        <f t="shared" si="7"/>
        <v>728.49462925501223</v>
      </c>
      <c r="T22" s="37">
        <f t="shared" si="8"/>
        <v>0.49282909145088488</v>
      </c>
      <c r="U22" s="38">
        <f t="shared" si="9"/>
        <v>0.62078609735319257</v>
      </c>
      <c r="V22" s="37">
        <f t="shared" si="10"/>
        <v>2.0668713808897468E-2</v>
      </c>
      <c r="W22" s="37">
        <f t="shared" si="11"/>
        <v>138.5140798497155</v>
      </c>
      <c r="X22" s="37">
        <f t="shared" si="12"/>
        <v>66.238303771194737</v>
      </c>
      <c r="Y22" s="39">
        <f t="shared" si="13"/>
        <v>211.7459508338768</v>
      </c>
      <c r="AA22" t="s">
        <v>1274</v>
      </c>
      <c r="AB22">
        <v>2.7837651547865798</v>
      </c>
      <c r="AC22">
        <v>31.6588256971107</v>
      </c>
      <c r="AD22">
        <v>2.6558259415141401</v>
      </c>
      <c r="AF22">
        <f t="shared" si="14"/>
        <v>4.9902626107687027</v>
      </c>
    </row>
    <row r="23" spans="1:32" x14ac:dyDescent="0.25">
      <c r="A23" t="s">
        <v>468</v>
      </c>
      <c r="B23">
        <v>0</v>
      </c>
      <c r="C23">
        <f t="shared" si="3"/>
        <v>1.7459915524106291</v>
      </c>
      <c r="D23">
        <v>12.3643260581277</v>
      </c>
      <c r="E23">
        <v>7.0815497595373298</v>
      </c>
      <c r="F23">
        <v>257.260433790295</v>
      </c>
      <c r="G23">
        <v>29.873848393424399</v>
      </c>
      <c r="H23">
        <v>24.457850379533099</v>
      </c>
      <c r="I23">
        <v>7.78992329594415</v>
      </c>
      <c r="J23">
        <v>9689.7829000000002</v>
      </c>
      <c r="K23">
        <v>6758.6360000000004</v>
      </c>
      <c r="L23">
        <v>0.420071205185714</v>
      </c>
      <c r="M23">
        <v>0.27934117691260302</v>
      </c>
      <c r="N23">
        <v>0.42789252660216498</v>
      </c>
      <c r="O23">
        <v>0.99934180644646997</v>
      </c>
      <c r="P23" s="37">
        <f t="shared" si="4"/>
        <v>0.34035000615426331</v>
      </c>
      <c r="Q23" s="41">
        <f t="shared" si="5"/>
        <v>4.8061514458171362E-2</v>
      </c>
      <c r="R23" s="37">
        <f t="shared" si="6"/>
        <v>783.6887230606809</v>
      </c>
      <c r="S23" s="39">
        <f t="shared" si="7"/>
        <v>954.40069328010668</v>
      </c>
      <c r="T23" s="37">
        <f t="shared" si="8"/>
        <v>0.44269488904921223</v>
      </c>
      <c r="U23" s="38">
        <f t="shared" si="9"/>
        <v>0.45077551088569812</v>
      </c>
      <c r="V23" s="37">
        <f t="shared" si="10"/>
        <v>1.415289930484964</v>
      </c>
      <c r="W23" s="37">
        <f t="shared" si="11"/>
        <v>74.398624202304447</v>
      </c>
      <c r="X23" s="37">
        <f t="shared" si="12"/>
        <v>51.113997686239863</v>
      </c>
      <c r="Y23" s="39">
        <f t="shared" si="13"/>
        <v>127.88872971622072</v>
      </c>
      <c r="AA23" t="s">
        <v>1275</v>
      </c>
      <c r="AB23">
        <v>2.8993619796346102</v>
      </c>
      <c r="AC23">
        <v>32.460450442621102</v>
      </c>
      <c r="AD23">
        <v>2.6923121789615001</v>
      </c>
      <c r="AF23">
        <f t="shared" si="14"/>
        <v>3.6850009277615392</v>
      </c>
    </row>
    <row r="24" spans="1:32" x14ac:dyDescent="0.25">
      <c r="A24" t="s">
        <v>469</v>
      </c>
      <c r="B24">
        <v>0</v>
      </c>
      <c r="C24">
        <f t="shared" si="3"/>
        <v>1.9515798454335374</v>
      </c>
      <c r="D24">
        <v>41.597286059400197</v>
      </c>
      <c r="E24">
        <v>21.314672908071302</v>
      </c>
      <c r="F24">
        <v>554.49796878907398</v>
      </c>
      <c r="G24">
        <v>19.666977003142801</v>
      </c>
      <c r="H24">
        <v>29.894665299010601</v>
      </c>
      <c r="I24">
        <v>77.053818700553407</v>
      </c>
      <c r="J24">
        <v>26449.267</v>
      </c>
      <c r="K24">
        <v>10759.2</v>
      </c>
      <c r="L24">
        <v>0.65923728524281999</v>
      </c>
      <c r="M24">
        <v>0.31335368999169699</v>
      </c>
      <c r="N24">
        <v>0.288198337121505</v>
      </c>
      <c r="O24">
        <v>0.99999999999997702</v>
      </c>
      <c r="P24" s="37">
        <f t="shared" si="4"/>
        <v>1.5989824961051504</v>
      </c>
      <c r="Q24" s="41">
        <f t="shared" si="5"/>
        <v>7.5017923240082107E-2</v>
      </c>
      <c r="R24" s="37">
        <f t="shared" si="6"/>
        <v>635.84116911451645</v>
      </c>
      <c r="S24" s="39">
        <f t="shared" si="7"/>
        <v>504.77903397362371</v>
      </c>
      <c r="T24" s="37">
        <f t="shared" si="8"/>
        <v>0.67244701602522006</v>
      </c>
      <c r="U24" s="38">
        <f t="shared" si="9"/>
        <v>0.36879489667224619</v>
      </c>
      <c r="V24" s="37">
        <f t="shared" si="10"/>
        <v>0.14308181198449565</v>
      </c>
      <c r="W24" s="37">
        <f t="shared" si="11"/>
        <v>250.29919453917313</v>
      </c>
      <c r="X24" s="37">
        <f t="shared" si="12"/>
        <v>153.84741740165313</v>
      </c>
      <c r="Y24" s="39">
        <f t="shared" si="13"/>
        <v>413.74996897799923</v>
      </c>
      <c r="AA24" t="s">
        <v>1276</v>
      </c>
      <c r="AB24">
        <v>2.7149588044826398</v>
      </c>
      <c r="AC24">
        <v>33.262075188131497</v>
      </c>
      <c r="AD24">
        <v>2.6559865651720398</v>
      </c>
      <c r="AF24">
        <f t="shared" si="14"/>
        <v>4.9845164467159258</v>
      </c>
    </row>
    <row r="25" spans="1:32" x14ac:dyDescent="0.25">
      <c r="A25" t="s">
        <v>470</v>
      </c>
      <c r="B25">
        <v>0</v>
      </c>
      <c r="C25">
        <f t="shared" si="3"/>
        <v>1.6415703968092372</v>
      </c>
      <c r="D25">
        <v>20.734408277534101</v>
      </c>
      <c r="E25">
        <v>12.630837104419101</v>
      </c>
      <c r="F25">
        <v>212.814784559694</v>
      </c>
      <c r="G25">
        <v>13.0985149206834</v>
      </c>
      <c r="H25">
        <v>18.716881135748899</v>
      </c>
      <c r="I25">
        <v>2.1978004140424399</v>
      </c>
      <c r="J25">
        <v>13097.967000000001</v>
      </c>
      <c r="K25">
        <v>10889.867</v>
      </c>
      <c r="L25">
        <v>0.57765546291700898</v>
      </c>
      <c r="M25">
        <v>0.27505545117722402</v>
      </c>
      <c r="N25">
        <v>0.26226273378042603</v>
      </c>
      <c r="O25">
        <v>0.98660440899541901</v>
      </c>
      <c r="P25" s="37">
        <f t="shared" si="4"/>
        <v>1.2306143764959712</v>
      </c>
      <c r="Q25" s="41">
        <f t="shared" si="5"/>
        <v>9.7429360090901737E-2</v>
      </c>
      <c r="R25" s="37">
        <f t="shared" si="6"/>
        <v>631.70199142802426</v>
      </c>
      <c r="S25" s="39">
        <f t="shared" si="7"/>
        <v>862.16510512909758</v>
      </c>
      <c r="T25" s="37">
        <f t="shared" si="8"/>
        <v>1.0096564442673477</v>
      </c>
      <c r="U25" s="38">
        <f t="shared" si="9"/>
        <v>0.58904044536257971</v>
      </c>
      <c r="V25" s="37">
        <f t="shared" si="10"/>
        <v>5.0163790713468783</v>
      </c>
      <c r="W25" s="37">
        <f t="shared" si="11"/>
        <v>124.76308391134455</v>
      </c>
      <c r="X25" s="37">
        <f t="shared" si="12"/>
        <v>91.1682612497425</v>
      </c>
      <c r="Y25" s="39">
        <f t="shared" si="13"/>
        <v>219.43155909140023</v>
      </c>
      <c r="AA25" t="s">
        <v>1277</v>
      </c>
      <c r="AD25">
        <v>2.65472478627923</v>
      </c>
      <c r="AF25">
        <f t="shared" si="14"/>
        <v>5.0296554294237961</v>
      </c>
    </row>
    <row r="26" spans="1:32" x14ac:dyDescent="0.25">
      <c r="A26" t="s">
        <v>471</v>
      </c>
      <c r="B26">
        <v>0</v>
      </c>
      <c r="C26">
        <f t="shared" si="3"/>
        <v>1.0610460478274306</v>
      </c>
      <c r="D26">
        <v>9.9668934731814005</v>
      </c>
      <c r="E26">
        <v>9.3934598725374308</v>
      </c>
      <c r="F26">
        <v>54320.450481845903</v>
      </c>
      <c r="G26">
        <v>14.679341045341999</v>
      </c>
      <c r="H26">
        <v>14.6165039173412</v>
      </c>
      <c r="I26">
        <v>1906.7585864509799</v>
      </c>
      <c r="J26">
        <v>7418.692</v>
      </c>
      <c r="K26">
        <v>9045.8119999999999</v>
      </c>
      <c r="L26">
        <v>0.46468627429079201</v>
      </c>
      <c r="M26">
        <v>0.23147279585421501</v>
      </c>
      <c r="N26">
        <v>0.29379563172723899</v>
      </c>
      <c r="O26">
        <v>0.73693566577046599</v>
      </c>
      <c r="P26" s="37">
        <f t="shared" si="4"/>
        <v>1.7235426632824791E-3</v>
      </c>
      <c r="Q26" s="41">
        <f t="shared" si="5"/>
        <v>1.8348326246875243E-4</v>
      </c>
      <c r="R26" s="37">
        <f t="shared" si="6"/>
        <v>744.33342946445453</v>
      </c>
      <c r="S26" s="39">
        <f t="shared" si="7"/>
        <v>962.99043406212775</v>
      </c>
      <c r="T26" s="37">
        <f t="shared" si="8"/>
        <v>0.90092599927682138</v>
      </c>
      <c r="U26" s="38">
        <f t="shared" si="9"/>
        <v>0.75428433928853544</v>
      </c>
      <c r="V26" s="37">
        <f t="shared" si="10"/>
        <v>5.7820639059088536E-3</v>
      </c>
      <c r="W26" s="37">
        <f t="shared" si="11"/>
        <v>59.972792571915647</v>
      </c>
      <c r="X26" s="37">
        <f t="shared" si="12"/>
        <v>67.801159702934115</v>
      </c>
      <c r="Y26" s="39">
        <f t="shared" si="13"/>
        <v>127.32627830482917</v>
      </c>
      <c r="AA26" t="s">
        <v>1278</v>
      </c>
      <c r="AD26">
        <v>2.6932228862862799</v>
      </c>
      <c r="AF26">
        <f t="shared" si="14"/>
        <v>3.6524212084308227</v>
      </c>
    </row>
    <row r="27" spans="1:32" x14ac:dyDescent="0.25">
      <c r="A27" t="s">
        <v>472</v>
      </c>
      <c r="B27">
        <v>0</v>
      </c>
      <c r="C27">
        <f t="shared" si="3"/>
        <v>1.1933138650900643</v>
      </c>
      <c r="D27">
        <v>19.176831632899798</v>
      </c>
      <c r="E27">
        <v>16.0702328146103</v>
      </c>
      <c r="F27">
        <v>667.03837097197504</v>
      </c>
      <c r="G27">
        <v>31.076755940310999</v>
      </c>
      <c r="H27">
        <v>32.1282147828597</v>
      </c>
      <c r="I27">
        <v>1.9185285930812801</v>
      </c>
      <c r="J27">
        <v>8672.2204000000002</v>
      </c>
      <c r="K27">
        <v>9358.8610000000008</v>
      </c>
      <c r="L27">
        <v>0.54441352371924501</v>
      </c>
      <c r="M27">
        <v>0.32795496355248499</v>
      </c>
      <c r="N27">
        <v>0.33293890970855</v>
      </c>
      <c r="O27">
        <v>0.99999999999997502</v>
      </c>
      <c r="P27" s="37">
        <f t="shared" si="4"/>
        <v>0.46200662870147075</v>
      </c>
      <c r="Q27" s="41">
        <f t="shared" si="5"/>
        <v>2.8749218137115975E-2</v>
      </c>
      <c r="R27" s="37">
        <f t="shared" si="6"/>
        <v>452.22383791084275</v>
      </c>
      <c r="S27" s="39">
        <f t="shared" si="7"/>
        <v>582.37245894106547</v>
      </c>
      <c r="T27" s="37">
        <f t="shared" si="8"/>
        <v>0.42555921941792141</v>
      </c>
      <c r="U27" s="38">
        <f t="shared" si="9"/>
        <v>0.34315632146115382</v>
      </c>
      <c r="V27" s="37">
        <f t="shared" si="10"/>
        <v>5.7465914450058522</v>
      </c>
      <c r="W27" s="37">
        <f t="shared" si="11"/>
        <v>115.39083354317677</v>
      </c>
      <c r="X27" s="37">
        <f t="shared" si="12"/>
        <v>115.99351424411844</v>
      </c>
      <c r="Y27" s="39">
        <f t="shared" si="13"/>
        <v>231.80762546693541</v>
      </c>
      <c r="AA27" t="s">
        <v>1279</v>
      </c>
      <c r="AD27">
        <v>2.6221189597236898</v>
      </c>
      <c r="AF27">
        <f t="shared" si="14"/>
        <v>6.1960989715162285</v>
      </c>
    </row>
    <row r="28" spans="1:32" x14ac:dyDescent="0.25">
      <c r="A28" t="s">
        <v>473</v>
      </c>
      <c r="B28">
        <v>0</v>
      </c>
      <c r="C28">
        <f t="shared" si="3"/>
        <v>1.4071836289579676</v>
      </c>
      <c r="D28">
        <v>23.760716575390699</v>
      </c>
      <c r="E28">
        <v>16.885299179457999</v>
      </c>
      <c r="F28">
        <v>323.413993665465</v>
      </c>
      <c r="G28">
        <v>10.501988970692199</v>
      </c>
      <c r="H28">
        <v>12.658699742513701</v>
      </c>
      <c r="I28">
        <v>1.0000225293692</v>
      </c>
      <c r="J28">
        <v>11385.3</v>
      </c>
      <c r="K28">
        <v>10397.475</v>
      </c>
      <c r="L28">
        <v>0.66959053125649404</v>
      </c>
      <c r="M28">
        <v>0.40816137312274497</v>
      </c>
      <c r="N28">
        <v>0.224777350247054</v>
      </c>
      <c r="O28">
        <v>0.89549300420071898</v>
      </c>
      <c r="P28" s="37">
        <f t="shared" si="4"/>
        <v>1.240536327901697</v>
      </c>
      <c r="Q28" s="41">
        <f t="shared" si="5"/>
        <v>7.3468424498565318E-2</v>
      </c>
      <c r="R28" s="37">
        <f t="shared" si="6"/>
        <v>479.16484184622237</v>
      </c>
      <c r="S28" s="39">
        <f t="shared" si="7"/>
        <v>615.77084832758942</v>
      </c>
      <c r="T28" s="37">
        <f t="shared" si="8"/>
        <v>1.2592852684293312</v>
      </c>
      <c r="U28" s="38">
        <f t="shared" si="9"/>
        <v>0.87094253155977852</v>
      </c>
      <c r="V28" s="37">
        <f t="shared" si="10"/>
        <v>11.024751619300428</v>
      </c>
      <c r="W28" s="37">
        <f t="shared" si="11"/>
        <v>142.97298655497016</v>
      </c>
      <c r="X28" s="37">
        <f t="shared" si="12"/>
        <v>121.87659092953582</v>
      </c>
      <c r="Y28" s="39">
        <f t="shared" si="13"/>
        <v>267.31464150310853</v>
      </c>
      <c r="AA28" t="s">
        <v>1280</v>
      </c>
      <c r="AD28">
        <v>2.6714183099569802</v>
      </c>
      <c r="AF28">
        <f t="shared" si="14"/>
        <v>4.4324599295486378</v>
      </c>
    </row>
    <row r="29" spans="1:32" x14ac:dyDescent="0.25">
      <c r="A29" t="s">
        <v>474</v>
      </c>
      <c r="B29">
        <v>0</v>
      </c>
      <c r="C29">
        <f t="shared" si="3"/>
        <v>2.2792336394876851</v>
      </c>
      <c r="D29">
        <v>27.842642201755801</v>
      </c>
      <c r="E29">
        <v>12.215791184976601</v>
      </c>
      <c r="F29">
        <v>99999.996631590693</v>
      </c>
      <c r="G29">
        <v>18.798583298989499</v>
      </c>
      <c r="H29">
        <v>18.429434532278499</v>
      </c>
      <c r="I29">
        <v>1960.7273315181301</v>
      </c>
      <c r="J29">
        <v>14914.302</v>
      </c>
      <c r="K29">
        <v>10096.998</v>
      </c>
      <c r="L29">
        <v>0.62673716803943003</v>
      </c>
      <c r="M29">
        <v>0.27506855296124999</v>
      </c>
      <c r="N29">
        <v>0.30448081416551098</v>
      </c>
      <c r="O29">
        <v>0.65134611553769795</v>
      </c>
      <c r="P29" s="37">
        <f t="shared" si="4"/>
        <v>3.4011991463129684E-3</v>
      </c>
      <c r="Q29" s="41">
        <f t="shared" si="5"/>
        <v>2.784264313960998E-4</v>
      </c>
      <c r="R29" s="37">
        <f t="shared" si="6"/>
        <v>535.66403259887022</v>
      </c>
      <c r="S29" s="39">
        <f t="shared" si="7"/>
        <v>826.55293031020653</v>
      </c>
      <c r="T29" s="37">
        <f t="shared" si="8"/>
        <v>0.70351046085004165</v>
      </c>
      <c r="U29" s="38">
        <f t="shared" si="9"/>
        <v>0.59822779590388964</v>
      </c>
      <c r="V29" s="37">
        <f t="shared" si="10"/>
        <v>5.622913407069041E-3</v>
      </c>
      <c r="W29" s="37">
        <f t="shared" si="11"/>
        <v>167.53474991109445</v>
      </c>
      <c r="X29" s="37">
        <f t="shared" si="12"/>
        <v>88.172496637978583</v>
      </c>
      <c r="Y29" s="39">
        <f t="shared" si="13"/>
        <v>263.45031760396182</v>
      </c>
      <c r="AA29" t="s">
        <v>1281</v>
      </c>
      <c r="AD29">
        <v>2.6631774769862302</v>
      </c>
      <c r="AF29">
        <f t="shared" si="14"/>
        <v>4.7272681713768305</v>
      </c>
    </row>
    <row r="30" spans="1:32" x14ac:dyDescent="0.25">
      <c r="A30" t="s">
        <v>475</v>
      </c>
      <c r="B30">
        <v>0</v>
      </c>
      <c r="C30">
        <f t="shared" si="3"/>
        <v>2.5853425198401547</v>
      </c>
      <c r="D30">
        <v>34.906334391559596</v>
      </c>
      <c r="E30">
        <v>13.501628555475801</v>
      </c>
      <c r="F30">
        <v>1924.6603524360601</v>
      </c>
      <c r="G30">
        <v>11.788592092261601</v>
      </c>
      <c r="H30">
        <v>15.3399738392194</v>
      </c>
      <c r="I30">
        <v>46.817348485732197</v>
      </c>
      <c r="J30">
        <v>13405.977000000001</v>
      </c>
      <c r="K30">
        <v>10748.151</v>
      </c>
      <c r="L30">
        <v>0.57582282920608296</v>
      </c>
      <c r="M30">
        <v>0.28306007723733301</v>
      </c>
      <c r="N30">
        <v>0.27073465948067599</v>
      </c>
      <c r="O30">
        <v>0.75753638755711605</v>
      </c>
      <c r="P30" s="37">
        <f t="shared" si="4"/>
        <v>0.24487040562328261</v>
      </c>
      <c r="Q30" s="41">
        <f t="shared" si="5"/>
        <v>1.8136360707684519E-2</v>
      </c>
      <c r="R30" s="37">
        <f t="shared" si="6"/>
        <v>384.05570890427231</v>
      </c>
      <c r="S30" s="39">
        <f t="shared" si="7"/>
        <v>796.06330124086514</v>
      </c>
      <c r="T30" s="37">
        <f t="shared" si="8"/>
        <v>1.1218472822281553</v>
      </c>
      <c r="U30" s="38">
        <f t="shared" si="9"/>
        <v>0.71871048253111125</v>
      </c>
      <c r="V30" s="37">
        <f t="shared" si="10"/>
        <v>0.23548962845172483</v>
      </c>
      <c r="W30" s="37">
        <f t="shared" si="11"/>
        <v>210.03839938129818</v>
      </c>
      <c r="X30" s="37">
        <f t="shared" si="12"/>
        <v>97.453556661889351</v>
      </c>
      <c r="Y30" s="39">
        <f t="shared" si="13"/>
        <v>318.36225570371892</v>
      </c>
      <c r="AA30" t="s">
        <v>1282</v>
      </c>
      <c r="AD30">
        <v>2.5882351336033</v>
      </c>
      <c r="AF30">
        <f t="shared" si="14"/>
        <v>7.4082617759827052</v>
      </c>
    </row>
    <row r="31" spans="1:32" x14ac:dyDescent="0.25">
      <c r="A31" t="s">
        <v>476</v>
      </c>
      <c r="B31">
        <v>0</v>
      </c>
      <c r="C31">
        <f t="shared" si="3"/>
        <v>1.1945442729252691</v>
      </c>
      <c r="D31">
        <v>13.4403435868957</v>
      </c>
      <c r="E31">
        <v>11.2514403120298</v>
      </c>
      <c r="F31">
        <v>144.532410294801</v>
      </c>
      <c r="G31">
        <v>19.788705010655001</v>
      </c>
      <c r="H31">
        <v>18.112417797491599</v>
      </c>
      <c r="I31">
        <v>56.920524926698697</v>
      </c>
      <c r="J31">
        <v>8911.9339</v>
      </c>
      <c r="K31">
        <v>120915.202</v>
      </c>
      <c r="L31">
        <v>0.47713861672564101</v>
      </c>
      <c r="M31">
        <v>0.26735024319810702</v>
      </c>
      <c r="N31">
        <v>0.36641421902144899</v>
      </c>
      <c r="O31">
        <v>0.99999999999997702</v>
      </c>
      <c r="P31" s="37">
        <f t="shared" si="4"/>
        <v>1.0462928234067455</v>
      </c>
      <c r="Q31" s="41">
        <f t="shared" si="5"/>
        <v>9.2991900982496573E-2</v>
      </c>
      <c r="R31" s="37">
        <f t="shared" si="6"/>
        <v>663.07336880056494</v>
      </c>
      <c r="S31" s="39">
        <f t="shared" si="7"/>
        <v>10746.642087299708</v>
      </c>
      <c r="T31" s="37">
        <f t="shared" si="8"/>
        <v>0.6683105333511794</v>
      </c>
      <c r="U31" s="38">
        <f t="shared" si="9"/>
        <v>0.60869841471561337</v>
      </c>
      <c r="V31" s="37">
        <f t="shared" si="10"/>
        <v>0.19369111606398237</v>
      </c>
      <c r="W31" s="37">
        <f t="shared" si="11"/>
        <v>80.873237002189242</v>
      </c>
      <c r="X31" s="37">
        <f t="shared" si="12"/>
        <v>81.211897621902949</v>
      </c>
      <c r="Y31" s="39">
        <f t="shared" si="13"/>
        <v>162.38923393681262</v>
      </c>
      <c r="AA31" t="s">
        <v>1283</v>
      </c>
      <c r="AD31">
        <v>2.59002619045406</v>
      </c>
      <c r="AF31">
        <f t="shared" si="14"/>
        <v>7.3441883597320619</v>
      </c>
    </row>
    <row r="32" spans="1:32" x14ac:dyDescent="0.25">
      <c r="A32" t="s">
        <v>477</v>
      </c>
      <c r="B32">
        <v>0</v>
      </c>
      <c r="C32">
        <f t="shared" si="3"/>
        <v>1.2278433545223832</v>
      </c>
      <c r="D32">
        <v>12.565827917818099</v>
      </c>
      <c r="E32">
        <v>10.2340643629627</v>
      </c>
      <c r="F32">
        <v>79676.622470708098</v>
      </c>
      <c r="G32">
        <v>17.2253542728672</v>
      </c>
      <c r="H32">
        <v>19.276807013942101</v>
      </c>
      <c r="I32">
        <v>424.52275229746402</v>
      </c>
      <c r="J32">
        <v>8110.0749999999998</v>
      </c>
      <c r="K32">
        <v>10076.875</v>
      </c>
      <c r="L32">
        <v>0.48956630198553303</v>
      </c>
      <c r="M32">
        <v>0.27413500880796798</v>
      </c>
      <c r="N32">
        <v>0.26349419292792697</v>
      </c>
      <c r="O32">
        <v>0.80635773455835402</v>
      </c>
      <c r="P32" s="37">
        <f t="shared" si="4"/>
        <v>1.6140178599079254E-3</v>
      </c>
      <c r="Q32" s="41">
        <f t="shared" si="5"/>
        <v>1.5771034875929556E-4</v>
      </c>
      <c r="R32" s="37">
        <f t="shared" si="6"/>
        <v>645.40713537068825</v>
      </c>
      <c r="S32" s="39">
        <f t="shared" si="7"/>
        <v>984.64057314984541</v>
      </c>
      <c r="T32" s="37">
        <f t="shared" si="8"/>
        <v>0.7677635995464881</v>
      </c>
      <c r="U32" s="38">
        <f t="shared" si="9"/>
        <v>0.57193081779705945</v>
      </c>
      <c r="V32" s="37">
        <f t="shared" si="10"/>
        <v>2.5970339493782316E-2</v>
      </c>
      <c r="W32" s="37">
        <f t="shared" si="11"/>
        <v>75.611101215988256</v>
      </c>
      <c r="X32" s="37">
        <f t="shared" si="12"/>
        <v>73.868568312295821</v>
      </c>
      <c r="Y32" s="39">
        <f t="shared" si="13"/>
        <v>149.94692390285172</v>
      </c>
      <c r="AA32" t="s">
        <v>1284</v>
      </c>
      <c r="AD32">
        <v>2.6610210225246602</v>
      </c>
      <c r="AF32">
        <f t="shared" si="14"/>
        <v>4.8044133520466108</v>
      </c>
    </row>
    <row r="33" spans="1:32" x14ac:dyDescent="0.25">
      <c r="A33" t="s">
        <v>479</v>
      </c>
      <c r="B33">
        <v>0</v>
      </c>
      <c r="C33">
        <f t="shared" si="3"/>
        <v>1.0305847054182364</v>
      </c>
      <c r="D33">
        <v>10.224582769945</v>
      </c>
      <c r="E33">
        <v>9.9211473993257204</v>
      </c>
      <c r="F33">
        <v>856.88720176216896</v>
      </c>
      <c r="G33">
        <v>16.412585483383399</v>
      </c>
      <c r="H33">
        <v>20.6669203819893</v>
      </c>
      <c r="I33">
        <v>1647.30475406708</v>
      </c>
      <c r="J33">
        <v>8659.3615000000009</v>
      </c>
      <c r="K33">
        <v>10479.083000000001</v>
      </c>
      <c r="L33">
        <v>0.49253146517229501</v>
      </c>
      <c r="M33">
        <v>0.30081670697157498</v>
      </c>
      <c r="N33">
        <v>0.262425013257785</v>
      </c>
      <c r="O33">
        <v>0.99999999999997802</v>
      </c>
      <c r="P33" s="37">
        <f t="shared" si="4"/>
        <v>0.11838150056229363</v>
      </c>
      <c r="Q33" s="41">
        <f t="shared" si="5"/>
        <v>1.1932238862849602E-2</v>
      </c>
      <c r="R33" s="37">
        <f t="shared" si="6"/>
        <v>846.91587860719926</v>
      </c>
      <c r="S33" s="39">
        <f t="shared" si="7"/>
        <v>1056.2370034651638</v>
      </c>
      <c r="T33" s="37">
        <f t="shared" si="8"/>
        <v>0.80578407426358223</v>
      </c>
      <c r="U33" s="38">
        <f t="shared" si="9"/>
        <v>0.53346119287361304</v>
      </c>
      <c r="V33" s="37">
        <f t="shared" si="10"/>
        <v>6.6927506721388653E-3</v>
      </c>
      <c r="W33" s="37">
        <f t="shared" si="11"/>
        <v>61.523360638524387</v>
      </c>
      <c r="X33" s="37">
        <f t="shared" si="12"/>
        <v>71.609961439727471</v>
      </c>
      <c r="Y33" s="39">
        <f t="shared" si="13"/>
        <v>132.49142721632069</v>
      </c>
      <c r="AA33" t="s">
        <v>1285</v>
      </c>
      <c r="AD33">
        <v>2.5841531289471802</v>
      </c>
      <c r="AF33">
        <f t="shared" si="14"/>
        <v>7.5542917489328403</v>
      </c>
    </row>
    <row r="34" spans="1:32" x14ac:dyDescent="0.25">
      <c r="A34" t="s">
        <v>480</v>
      </c>
      <c r="B34">
        <v>0</v>
      </c>
      <c r="C34">
        <f t="shared" si="3"/>
        <v>1.4281057816833107</v>
      </c>
      <c r="D34">
        <v>15.513414180944499</v>
      </c>
      <c r="E34">
        <v>10.8629307295842</v>
      </c>
      <c r="F34">
        <v>263.57158496923603</v>
      </c>
      <c r="G34">
        <v>13.393697940228</v>
      </c>
      <c r="H34">
        <v>16.0307102695118</v>
      </c>
      <c r="I34">
        <v>1.0000809442829901</v>
      </c>
      <c r="J34">
        <v>10596.696</v>
      </c>
      <c r="K34">
        <v>11665.276</v>
      </c>
      <c r="L34">
        <v>0.62485688014262897</v>
      </c>
      <c r="M34">
        <v>0.38513055302268001</v>
      </c>
      <c r="N34">
        <v>0.24102526383810799</v>
      </c>
      <c r="O34">
        <v>0.99999999999969402</v>
      </c>
      <c r="P34" s="37">
        <f t="shared" si="4"/>
        <v>0.63937523328479828</v>
      </c>
      <c r="Q34" s="41">
        <f t="shared" si="5"/>
        <v>5.885844706194418E-2</v>
      </c>
      <c r="R34" s="37">
        <f t="shared" si="6"/>
        <v>683.0666593699392</v>
      </c>
      <c r="S34" s="39">
        <f t="shared" si="7"/>
        <v>1073.8608475363546</v>
      </c>
      <c r="T34" s="37">
        <f t="shared" si="8"/>
        <v>0.98740467785813535</v>
      </c>
      <c r="U34" s="38">
        <f t="shared" si="9"/>
        <v>0.68774245274509305</v>
      </c>
      <c r="V34" s="37">
        <f t="shared" si="10"/>
        <v>11.024107661509731</v>
      </c>
      <c r="W34" s="37">
        <f t="shared" si="11"/>
        <v>93.347317623033035</v>
      </c>
      <c r="X34" s="37">
        <f t="shared" si="12"/>
        <v>78.407669935518115</v>
      </c>
      <c r="Y34" s="39">
        <f t="shared" si="13"/>
        <v>173.46800302509911</v>
      </c>
      <c r="AA34" t="s">
        <v>1286</v>
      </c>
      <c r="AD34">
        <v>2.6419470965196199</v>
      </c>
      <c r="AF34">
        <f t="shared" si="14"/>
        <v>5.4867655621042228</v>
      </c>
    </row>
    <row r="35" spans="1:32" x14ac:dyDescent="0.25">
      <c r="A35" t="s">
        <v>481</v>
      </c>
      <c r="B35">
        <v>0</v>
      </c>
      <c r="C35">
        <f t="shared" si="3"/>
        <v>0.93313555128124437</v>
      </c>
      <c r="D35">
        <v>15.0587505620825</v>
      </c>
      <c r="E35">
        <v>16.1377953518179</v>
      </c>
      <c r="F35">
        <v>166.12239344897799</v>
      </c>
      <c r="G35">
        <v>17.990748267345399</v>
      </c>
      <c r="H35">
        <v>14.7592508202167</v>
      </c>
      <c r="I35">
        <v>1.00000009041515</v>
      </c>
      <c r="J35">
        <v>12912.733</v>
      </c>
      <c r="K35">
        <v>16164.5</v>
      </c>
      <c r="L35">
        <v>0.50944395825294597</v>
      </c>
      <c r="M35">
        <v>0.29271695664842201</v>
      </c>
      <c r="N35">
        <v>0.316702168940727</v>
      </c>
      <c r="O35">
        <v>0.99999999999997802</v>
      </c>
      <c r="P35" s="37">
        <f t="shared" si="4"/>
        <v>1.4628674062512745</v>
      </c>
      <c r="Q35" s="41">
        <f t="shared" si="5"/>
        <v>9.7144009406380141E-2</v>
      </c>
      <c r="R35" s="37">
        <f t="shared" si="6"/>
        <v>857.49033073925068</v>
      </c>
      <c r="S35" s="39">
        <f t="shared" si="7"/>
        <v>1001.6547891208133</v>
      </c>
      <c r="T35" s="37">
        <f t="shared" si="8"/>
        <v>0.73510005273123624</v>
      </c>
      <c r="U35" s="38">
        <f t="shared" si="9"/>
        <v>0.74698913476680961</v>
      </c>
      <c r="V35" s="37">
        <f t="shared" si="10"/>
        <v>11.024999003173059</v>
      </c>
      <c r="W35" s="37">
        <f t="shared" si="11"/>
        <v>90.611515642468319</v>
      </c>
      <c r="X35" s="37">
        <f t="shared" si="12"/>
        <v>116.48117464159779</v>
      </c>
      <c r="Y35" s="39">
        <f t="shared" si="13"/>
        <v>205.16878056159166</v>
      </c>
      <c r="AA35" t="s">
        <v>1287</v>
      </c>
      <c r="AD35">
        <v>2.64999953748339</v>
      </c>
      <c r="AF35">
        <f t="shared" si="14"/>
        <v>5.1986968715506894</v>
      </c>
    </row>
    <row r="36" spans="1:32" x14ac:dyDescent="0.25">
      <c r="A36" t="s">
        <v>482</v>
      </c>
      <c r="B36">
        <v>0</v>
      </c>
      <c r="C36">
        <f t="shared" si="3"/>
        <v>1.0288781539733991</v>
      </c>
      <c r="D36">
        <v>12.4817377985772</v>
      </c>
      <c r="E36">
        <v>12.1314052109808</v>
      </c>
      <c r="F36">
        <v>79682.760633640093</v>
      </c>
      <c r="G36">
        <v>21.761292997156399</v>
      </c>
      <c r="H36">
        <v>18.513519813205399</v>
      </c>
      <c r="I36">
        <v>430.71739154148901</v>
      </c>
      <c r="J36">
        <v>8484.8366000000005</v>
      </c>
      <c r="K36">
        <v>6359.5770000000002</v>
      </c>
      <c r="L36">
        <v>0.50692456571899502</v>
      </c>
      <c r="M36">
        <v>0.35172119847805999</v>
      </c>
      <c r="N36">
        <v>0.24886057605423501</v>
      </c>
      <c r="O36">
        <v>0.99999999999995703</v>
      </c>
      <c r="P36" s="37">
        <f t="shared" si="4"/>
        <v>1.9002983552232659E-3</v>
      </c>
      <c r="Q36" s="41">
        <f t="shared" si="5"/>
        <v>1.5664288861633288E-4</v>
      </c>
      <c r="R36" s="37">
        <f t="shared" si="6"/>
        <v>679.78007044557467</v>
      </c>
      <c r="S36" s="39">
        <f t="shared" si="7"/>
        <v>524.22426663677822</v>
      </c>
      <c r="T36" s="37">
        <f t="shared" si="8"/>
        <v>0.60773043227386081</v>
      </c>
      <c r="U36" s="38">
        <f t="shared" si="9"/>
        <v>0.59551074626749489</v>
      </c>
      <c r="V36" s="37">
        <f t="shared" si="10"/>
        <v>2.5596830349809571E-2</v>
      </c>
      <c r="W36" s="37">
        <f t="shared" si="11"/>
        <v>75.105114140662124</v>
      </c>
      <c r="X36" s="37">
        <f t="shared" si="12"/>
        <v>87.56340616681959</v>
      </c>
      <c r="Y36" s="39">
        <f t="shared" si="13"/>
        <v>161.87204028921013</v>
      </c>
      <c r="AA36" t="s">
        <v>1288</v>
      </c>
      <c r="AD36">
        <v>2.66691666906044</v>
      </c>
      <c r="AF36">
        <f t="shared" si="14"/>
        <v>4.5935020041497632</v>
      </c>
    </row>
    <row r="37" spans="1:32" x14ac:dyDescent="0.25">
      <c r="A37" t="s">
        <v>483</v>
      </c>
      <c r="B37">
        <v>0</v>
      </c>
      <c r="C37">
        <f t="shared" si="3"/>
        <v>2.8703695700935006</v>
      </c>
      <c r="D37">
        <v>27.803827995338299</v>
      </c>
      <c r="E37">
        <v>9.6864976151599205</v>
      </c>
      <c r="F37">
        <v>11428.429107641699</v>
      </c>
      <c r="G37">
        <v>11.019879908281499</v>
      </c>
      <c r="H37">
        <v>11.362806987421999</v>
      </c>
      <c r="I37">
        <v>1920.81260897215</v>
      </c>
      <c r="J37">
        <v>18243.923999999999</v>
      </c>
      <c r="K37">
        <v>8619.8889999999992</v>
      </c>
      <c r="L37">
        <v>0.668334744104222</v>
      </c>
      <c r="M37">
        <v>0.32498204746042703</v>
      </c>
      <c r="N37">
        <v>0.241000686911885</v>
      </c>
      <c r="O37">
        <v>0.90685691313535299</v>
      </c>
      <c r="P37" s="37">
        <f t="shared" si="4"/>
        <v>2.3565943405911949E-2</v>
      </c>
      <c r="Q37" s="41">
        <f t="shared" si="5"/>
        <v>2.4328652462609298E-3</v>
      </c>
      <c r="R37" s="37">
        <f t="shared" si="6"/>
        <v>656.16590647370026</v>
      </c>
      <c r="S37" s="39">
        <f t="shared" si="7"/>
        <v>889.88707192880349</v>
      </c>
      <c r="T37" s="37">
        <f t="shared" si="8"/>
        <v>1.2001038223711804</v>
      </c>
      <c r="U37" s="38">
        <f t="shared" si="9"/>
        <v>0.97027081531914294</v>
      </c>
      <c r="V37" s="37">
        <f t="shared" si="10"/>
        <v>5.7397582400813213E-3</v>
      </c>
      <c r="W37" s="37">
        <f t="shared" si="11"/>
        <v>167.30119706370184</v>
      </c>
      <c r="X37" s="37">
        <f t="shared" si="12"/>
        <v>69.916280122474248</v>
      </c>
      <c r="Y37" s="39">
        <f t="shared" si="13"/>
        <v>246.56077020807729</v>
      </c>
      <c r="AA37" t="s">
        <v>1289</v>
      </c>
      <c r="AD37">
        <v>2.5948250809761499</v>
      </c>
      <c r="AF37">
        <f t="shared" si="14"/>
        <v>7.1725124523857042</v>
      </c>
    </row>
    <row r="38" spans="1:32" x14ac:dyDescent="0.25">
      <c r="A38" t="s">
        <v>484</v>
      </c>
      <c r="B38">
        <v>0</v>
      </c>
      <c r="C38">
        <f t="shared" si="3"/>
        <v>3.0096697662921743</v>
      </c>
      <c r="D38">
        <v>26.9856684454172</v>
      </c>
      <c r="E38">
        <v>8.9663220688370604</v>
      </c>
      <c r="F38">
        <v>1059.8701234105199</v>
      </c>
      <c r="G38">
        <v>11.077714265834</v>
      </c>
      <c r="H38">
        <v>12.4564553858684</v>
      </c>
      <c r="I38">
        <v>1881.8981312160299</v>
      </c>
      <c r="J38">
        <v>15133.636</v>
      </c>
      <c r="K38">
        <v>7669.0140000000001</v>
      </c>
      <c r="L38">
        <v>0.67464138796147399</v>
      </c>
      <c r="M38">
        <v>0.313308474758692</v>
      </c>
      <c r="N38">
        <v>0.27160787841405998</v>
      </c>
      <c r="O38">
        <v>0.85948808749585104</v>
      </c>
      <c r="P38" s="37">
        <f t="shared" si="4"/>
        <v>0.22829419301476511</v>
      </c>
      <c r="Q38" s="41">
        <f t="shared" si="5"/>
        <v>2.5461297426311952E-2</v>
      </c>
      <c r="R38" s="37">
        <f t="shared" si="6"/>
        <v>560.80271017225982</v>
      </c>
      <c r="S38" s="39">
        <f t="shared" si="7"/>
        <v>855.31324227735195</v>
      </c>
      <c r="T38" s="37">
        <f t="shared" si="8"/>
        <v>1.1938383390866725</v>
      </c>
      <c r="U38" s="38">
        <f t="shared" si="9"/>
        <v>0.88508324868305954</v>
      </c>
      <c r="V38" s="37">
        <f t="shared" si="10"/>
        <v>5.8584467549664615E-3</v>
      </c>
      <c r="W38" s="37">
        <f t="shared" si="11"/>
        <v>162.37816732427714</v>
      </c>
      <c r="X38" s="37">
        <f t="shared" si="12"/>
        <v>64.718116943735495</v>
      </c>
      <c r="Y38" s="39">
        <f t="shared" si="13"/>
        <v>236.44367786514456</v>
      </c>
      <c r="AA38" t="s">
        <v>1290</v>
      </c>
      <c r="AD38">
        <v>2.59366570492115</v>
      </c>
      <c r="AF38">
        <f t="shared" si="14"/>
        <v>7.2139880674849781</v>
      </c>
    </row>
    <row r="39" spans="1:32" x14ac:dyDescent="0.25">
      <c r="A39" t="s">
        <v>318</v>
      </c>
      <c r="B39">
        <v>2</v>
      </c>
      <c r="C39">
        <f t="shared" si="3"/>
        <v>2.036253489823864</v>
      </c>
      <c r="D39">
        <v>292.68588063302099</v>
      </c>
      <c r="E39">
        <v>143.73744825765201</v>
      </c>
      <c r="F39">
        <v>506.69456136569102</v>
      </c>
      <c r="G39">
        <v>165.59368529538401</v>
      </c>
      <c r="H39">
        <v>36.923176220764603</v>
      </c>
      <c r="I39">
        <v>1160.4883886581399</v>
      </c>
      <c r="J39">
        <v>164065.66</v>
      </c>
      <c r="K39">
        <v>37362.472000000002</v>
      </c>
      <c r="L39">
        <v>0.49519800530269797</v>
      </c>
      <c r="M39">
        <v>0.21091800214091</v>
      </c>
      <c r="N39">
        <v>6.3408902819180102E-2</v>
      </c>
      <c r="O39">
        <v>0.99999999999997702</v>
      </c>
      <c r="P39" s="37">
        <f t="shared" si="4"/>
        <v>83.028168902865943</v>
      </c>
      <c r="Q39" s="41">
        <f t="shared" si="5"/>
        <v>0.57763769921695307</v>
      </c>
      <c r="R39" s="37">
        <f t="shared" si="6"/>
        <v>560.55201448446644</v>
      </c>
      <c r="S39" s="39">
        <f t="shared" si="7"/>
        <v>259.93554534951176</v>
      </c>
      <c r="T39" s="37">
        <f t="shared" si="8"/>
        <v>7.986415651303011E-2</v>
      </c>
      <c r="U39" s="38">
        <f t="shared" si="9"/>
        <v>0.29859294699029265</v>
      </c>
      <c r="V39" s="37">
        <f t="shared" si="10"/>
        <v>9.5003104794077996E-3</v>
      </c>
      <c r="W39" s="37">
        <f t="shared" si="11"/>
        <v>1761.1495151587799</v>
      </c>
      <c r="X39" s="37">
        <f t="shared" si="12"/>
        <v>1037.484145016819</v>
      </c>
      <c r="Y39" s="39">
        <f t="shared" si="13"/>
        <v>2870.2037220483712</v>
      </c>
      <c r="AA39" t="s">
        <v>1291</v>
      </c>
      <c r="AD39">
        <v>2.6716093477432299</v>
      </c>
      <c r="AF39">
        <f t="shared" si="14"/>
        <v>4.4256257279470574</v>
      </c>
    </row>
    <row r="40" spans="1:32" x14ac:dyDescent="0.25">
      <c r="A40" t="s">
        <v>319</v>
      </c>
      <c r="B40">
        <v>2</v>
      </c>
      <c r="C40">
        <f t="shared" si="3"/>
        <v>2.7137253863234747</v>
      </c>
      <c r="D40">
        <v>340.27425001184599</v>
      </c>
      <c r="E40">
        <v>125.39008247730099</v>
      </c>
      <c r="F40">
        <v>383.758723087389</v>
      </c>
      <c r="G40">
        <v>159.05330608716099</v>
      </c>
      <c r="H40">
        <v>144.13126938372699</v>
      </c>
      <c r="I40">
        <v>116.54061327162199</v>
      </c>
      <c r="J40">
        <v>224013.6</v>
      </c>
      <c r="K40">
        <v>59304.014999999999</v>
      </c>
      <c r="L40">
        <v>0.44407521603489097</v>
      </c>
      <c r="M40">
        <v>0.89260810814776703</v>
      </c>
      <c r="N40">
        <v>0.15961373285983099</v>
      </c>
      <c r="O40">
        <v>1.4734039395321899E-2</v>
      </c>
      <c r="P40" s="37">
        <f t="shared" si="4"/>
        <v>111.18187993389543</v>
      </c>
      <c r="Q40" s="41">
        <f t="shared" si="5"/>
        <v>0.88668798789587178</v>
      </c>
      <c r="R40" s="37">
        <f t="shared" si="6"/>
        <v>658.33250677123351</v>
      </c>
      <c r="S40" s="39">
        <f t="shared" si="7"/>
        <v>472.95618463873041</v>
      </c>
      <c r="T40" s="37">
        <f t="shared" si="8"/>
        <v>8.3148224487410008E-2</v>
      </c>
      <c r="U40" s="38">
        <f t="shared" si="9"/>
        <v>7.6492769730957255E-2</v>
      </c>
      <c r="V40" s="37">
        <f t="shared" si="10"/>
        <v>9.460221368754905E-2</v>
      </c>
      <c r="W40" s="37">
        <f t="shared" si="11"/>
        <v>2047.4982569479287</v>
      </c>
      <c r="X40" s="37">
        <f t="shared" si="12"/>
        <v>905.05448711849908</v>
      </c>
      <c r="Y40" s="39">
        <f t="shared" si="13"/>
        <v>3062.5115841832903</v>
      </c>
      <c r="AA40" t="s">
        <v>1292</v>
      </c>
      <c r="AD40">
        <v>2.5519715165746302</v>
      </c>
      <c r="AF40">
        <f t="shared" si="14"/>
        <v>8.7055594176772892</v>
      </c>
    </row>
    <row r="41" spans="1:32" x14ac:dyDescent="0.25">
      <c r="A41" t="s">
        <v>320</v>
      </c>
      <c r="B41">
        <v>2</v>
      </c>
      <c r="C41">
        <f t="shared" si="3"/>
        <v>1.6455191560247184</v>
      </c>
      <c r="D41">
        <v>269.72271304801899</v>
      </c>
      <c r="E41">
        <v>163.91344461745501</v>
      </c>
      <c r="F41">
        <v>480.69376620932502</v>
      </c>
      <c r="G41">
        <v>145.13174951691499</v>
      </c>
      <c r="H41">
        <v>66.893698194230296</v>
      </c>
      <c r="I41">
        <v>444.16362660276201</v>
      </c>
      <c r="J41">
        <v>193680.82</v>
      </c>
      <c r="K41">
        <v>53963.553</v>
      </c>
      <c r="L41">
        <v>0.25924313430071</v>
      </c>
      <c r="M41">
        <v>0.47435764314237899</v>
      </c>
      <c r="N41">
        <v>0.68526131662805601</v>
      </c>
      <c r="O41">
        <v>0.341351079264816</v>
      </c>
      <c r="P41" s="37">
        <f t="shared" si="4"/>
        <v>91.973689061766976</v>
      </c>
      <c r="Q41" s="41">
        <f t="shared" si="5"/>
        <v>0.5611113186988248</v>
      </c>
      <c r="R41" s="37">
        <f t="shared" si="6"/>
        <v>718.07382408139586</v>
      </c>
      <c r="S41" s="39">
        <f t="shared" si="7"/>
        <v>329.21980943016229</v>
      </c>
      <c r="T41" s="37">
        <f t="shared" si="8"/>
        <v>9.1124099613080448E-2</v>
      </c>
      <c r="U41" s="38">
        <f t="shared" si="9"/>
        <v>0.16481373130228469</v>
      </c>
      <c r="V41" s="37">
        <f t="shared" si="10"/>
        <v>2.4821933494027896E-2</v>
      </c>
      <c r="W41" s="37">
        <f t="shared" si="11"/>
        <v>1622.9755404820066</v>
      </c>
      <c r="X41" s="37">
        <f t="shared" si="12"/>
        <v>1183.1126961490972</v>
      </c>
      <c r="Y41" s="39">
        <f t="shared" si="13"/>
        <v>2851.8734709023415</v>
      </c>
      <c r="AA41" t="s">
        <v>1293</v>
      </c>
      <c r="AD41">
        <v>2.6987275452767898</v>
      </c>
      <c r="AF41">
        <f t="shared" si="14"/>
        <v>3.4554970813897801</v>
      </c>
    </row>
    <row r="42" spans="1:32" x14ac:dyDescent="0.25">
      <c r="A42" t="s">
        <v>325</v>
      </c>
      <c r="B42">
        <v>2</v>
      </c>
      <c r="C42">
        <f t="shared" si="3"/>
        <v>0.88968368561971112</v>
      </c>
      <c r="D42">
        <v>110.63246873872301</v>
      </c>
      <c r="E42">
        <v>124.35033993195201</v>
      </c>
      <c r="F42">
        <v>222.288078426791</v>
      </c>
      <c r="G42">
        <v>95.152299881940394</v>
      </c>
      <c r="H42">
        <v>92.483312443693904</v>
      </c>
      <c r="I42">
        <v>1.00000000000746</v>
      </c>
      <c r="J42">
        <v>97565.667000000001</v>
      </c>
      <c r="K42">
        <v>48650.332999999999</v>
      </c>
      <c r="L42">
        <v>0.61605151348038101</v>
      </c>
      <c r="M42">
        <v>0.17427813655979399</v>
      </c>
      <c r="N42">
        <v>5.7802652083860401E-2</v>
      </c>
      <c r="O42">
        <v>0.999999999992774</v>
      </c>
      <c r="P42" s="37">
        <f t="shared" si="4"/>
        <v>61.88899194475735</v>
      </c>
      <c r="Q42" s="41">
        <f t="shared" si="5"/>
        <v>0.5594107466852114</v>
      </c>
      <c r="R42" s="37">
        <f t="shared" si="6"/>
        <v>881.88999226273768</v>
      </c>
      <c r="S42" s="39">
        <f t="shared" si="7"/>
        <v>391.23602739343397</v>
      </c>
      <c r="T42" s="37">
        <f t="shared" si="8"/>
        <v>0.13898770724836745</v>
      </c>
      <c r="U42" s="38">
        <f t="shared" si="9"/>
        <v>0.1192106955156076</v>
      </c>
      <c r="V42" s="37">
        <f t="shared" si="10"/>
        <v>11.024999999917751</v>
      </c>
      <c r="W42" s="37">
        <f t="shared" si="11"/>
        <v>665.6977038271209</v>
      </c>
      <c r="X42" s="37">
        <f t="shared" si="12"/>
        <v>897.54971770193481</v>
      </c>
      <c r="Y42" s="39">
        <f t="shared" si="13"/>
        <v>1545.3998157667361</v>
      </c>
      <c r="AA42" t="s">
        <v>1294</v>
      </c>
      <c r="AD42">
        <v>2.6856784589632801</v>
      </c>
      <c r="AF42">
        <f t="shared" si="14"/>
        <v>3.9223161768871084</v>
      </c>
    </row>
    <row r="43" spans="1:32" x14ac:dyDescent="0.25">
      <c r="A43" t="s">
        <v>478</v>
      </c>
      <c r="B43">
        <v>2</v>
      </c>
      <c r="C43">
        <f t="shared" si="3"/>
        <v>2.9139712718979043</v>
      </c>
      <c r="D43">
        <v>189.205060474497</v>
      </c>
      <c r="E43">
        <v>64.930310843890197</v>
      </c>
      <c r="F43">
        <v>463.17663173259399</v>
      </c>
      <c r="G43">
        <v>40.360617822616199</v>
      </c>
      <c r="H43">
        <v>11.8874080788979</v>
      </c>
      <c r="I43">
        <v>1053.81196410641</v>
      </c>
      <c r="J43">
        <v>191057.25</v>
      </c>
      <c r="K43">
        <v>79349.25</v>
      </c>
      <c r="L43">
        <v>0.45175835136639397</v>
      </c>
      <c r="M43">
        <v>0.56884310486644496</v>
      </c>
      <c r="N43">
        <v>1.28313801232618</v>
      </c>
      <c r="O43">
        <v>2.41850220360115E-2</v>
      </c>
      <c r="P43" s="37">
        <f t="shared" si="4"/>
        <v>26.523668398147343</v>
      </c>
      <c r="Q43" s="41">
        <f t="shared" si="5"/>
        <v>0.40849440043367918</v>
      </c>
      <c r="R43" s="37">
        <f t="shared" si="6"/>
        <v>1009.7893233978942</v>
      </c>
      <c r="S43" s="39">
        <f t="shared" si="7"/>
        <v>1222.067921263719</v>
      </c>
      <c r="T43" s="37">
        <f t="shared" si="8"/>
        <v>0.32767090083019818</v>
      </c>
      <c r="U43" s="38">
        <f t="shared" si="9"/>
        <v>0.92745196655368312</v>
      </c>
      <c r="V43" s="37">
        <f t="shared" si="10"/>
        <v>1.0462018249478459E-2</v>
      </c>
      <c r="W43" s="37">
        <f t="shared" si="11"/>
        <v>1138.4847120044305</v>
      </c>
      <c r="X43" s="37">
        <f t="shared" si="12"/>
        <v>468.66122119267209</v>
      </c>
      <c r="Y43" s="39">
        <f t="shared" si="13"/>
        <v>1671.3595272651078</v>
      </c>
      <c r="AA43" t="s">
        <v>1295</v>
      </c>
      <c r="AD43">
        <v>2.6869279491223499</v>
      </c>
      <c r="AF43">
        <f t="shared" si="14"/>
        <v>3.8776168123587418</v>
      </c>
    </row>
    <row r="44" spans="1:32" x14ac:dyDescent="0.25">
      <c r="A44" t="s">
        <v>314</v>
      </c>
      <c r="B44">
        <v>2</v>
      </c>
      <c r="C44">
        <f t="shared" si="3"/>
        <v>0.32931105442965986</v>
      </c>
      <c r="D44">
        <v>113.04288678764</v>
      </c>
      <c r="E44">
        <v>343.27085370219697</v>
      </c>
      <c r="F44">
        <v>19556.1388115845</v>
      </c>
      <c r="G44">
        <v>58.889053967264701</v>
      </c>
      <c r="H44">
        <v>2113.7431171706298</v>
      </c>
      <c r="I44">
        <v>721.02873273820501</v>
      </c>
      <c r="J44">
        <v>63023.527999999998</v>
      </c>
      <c r="K44">
        <v>11051.513999999999</v>
      </c>
      <c r="L44">
        <v>0.29159850647439101</v>
      </c>
      <c r="M44">
        <v>0.84680133394779</v>
      </c>
      <c r="N44">
        <v>0.99999999999997802</v>
      </c>
      <c r="O44">
        <v>0.23995198769694401</v>
      </c>
      <c r="P44" s="37">
        <f t="shared" si="4"/>
        <v>1.9842530586644949</v>
      </c>
      <c r="Q44" s="41">
        <f t="shared" si="5"/>
        <v>1.7553099669084631E-2</v>
      </c>
      <c r="R44" s="37">
        <f t="shared" si="6"/>
        <v>557.51874170017152</v>
      </c>
      <c r="S44" s="39">
        <f t="shared" si="7"/>
        <v>32.194734510106962</v>
      </c>
      <c r="T44" s="37">
        <f t="shared" si="8"/>
        <v>0.22457484216594012</v>
      </c>
      <c r="U44" s="38">
        <f t="shared" si="9"/>
        <v>5.2158655942816795E-3</v>
      </c>
      <c r="V44" s="37">
        <f t="shared" si="10"/>
        <v>1.5290652784572199E-2</v>
      </c>
      <c r="W44" s="37">
        <f t="shared" si="11"/>
        <v>680.20167159283221</v>
      </c>
      <c r="X44" s="37">
        <f t="shared" si="12"/>
        <v>2477.698557191814</v>
      </c>
      <c r="Y44" s="39">
        <f t="shared" si="13"/>
        <v>3001.0160082524753</v>
      </c>
      <c r="AA44" t="s">
        <v>1296</v>
      </c>
      <c r="AD44">
        <v>2.6195398840484998</v>
      </c>
      <c r="AF44">
        <f t="shared" si="14"/>
        <v>6.2883630385156764</v>
      </c>
    </row>
    <row r="45" spans="1:32" x14ac:dyDescent="0.25">
      <c r="P45" s="66" t="s">
        <v>1382</v>
      </c>
      <c r="Q45" s="47">
        <f>MEDIAN(Q7:Q38)</f>
        <v>9.862659896376462E-4</v>
      </c>
      <c r="AA45" t="s">
        <v>1297</v>
      </c>
      <c r="AD45">
        <v>2.65563316748249</v>
      </c>
      <c r="AF45">
        <f t="shared" si="14"/>
        <v>4.9971589249571569</v>
      </c>
    </row>
    <row r="49" spans="12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2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2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2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2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2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2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2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2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2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2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2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2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2:25" x14ac:dyDescent="0.25">
      <c r="P62" s="37"/>
      <c r="Q62" s="41"/>
      <c r="R62" s="37"/>
      <c r="S62" s="39"/>
      <c r="T62" s="37"/>
      <c r="U62" s="38"/>
      <c r="V62" s="37"/>
      <c r="W62" s="48"/>
      <c r="X62" s="48"/>
      <c r="Y62" s="39"/>
    </row>
    <row r="63" spans="12:25" x14ac:dyDescent="0.25">
      <c r="L63" s="36"/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2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Z45">
    <sortCondition ref="B7:B45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4 B49:B77">
    <cfRule type="cellIs" dxfId="72" priority="11" operator="equal">
      <formula>2</formula>
    </cfRule>
    <cfRule type="cellIs" dxfId="71" priority="12" operator="equal">
      <formula>1</formula>
    </cfRule>
  </conditionalFormatting>
  <conditionalFormatting sqref="B149:B3259">
    <cfRule type="cellIs" dxfId="70" priority="13" operator="equal">
      <formula>2</formula>
    </cfRule>
    <cfRule type="cellIs" dxfId="69" priority="14" operator="equal">
      <formula>1</formula>
    </cfRule>
  </conditionalFormatting>
  <conditionalFormatting sqref="C2:C4">
    <cfRule type="cellIs" dxfId="68" priority="19" operator="between">
      <formula>0.6</formula>
      <formula>1.5</formula>
    </cfRule>
  </conditionalFormatting>
  <conditionalFormatting sqref="C5:C6">
    <cfRule type="cellIs" dxfId="67" priority="21" operator="between">
      <formula>0.5</formula>
      <formula>1.7</formula>
    </cfRule>
  </conditionalFormatting>
  <conditionalFormatting sqref="E31:E38">
    <cfRule type="cellIs" dxfId="66" priority="1" operator="equal">
      <formula>2</formula>
    </cfRule>
    <cfRule type="cellIs" dxfId="65" priority="2" operator="equal">
      <formula>1</formula>
    </cfRule>
  </conditionalFormatting>
  <conditionalFormatting sqref="R3:S4">
    <cfRule type="cellIs" dxfId="64" priority="20" operator="lessThan">
      <formula>100</formula>
    </cfRule>
  </conditionalFormatting>
  <conditionalFormatting sqref="R7:S44 R49:S94">
    <cfRule type="cellIs" dxfId="63" priority="8" operator="lessThan">
      <formula>100</formula>
    </cfRule>
    <cfRule type="cellIs" dxfId="62" priority="9" operator="lessThan">
      <formula>150</formula>
    </cfRule>
    <cfRule type="cellIs" dxfId="61" priority="10" operator="lessThan">
      <formula>200</formula>
    </cfRule>
  </conditionalFormatting>
  <conditionalFormatting sqref="Y7:Y44 Y49:Y94">
    <cfRule type="cellIs" dxfId="60" priority="7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C7621-016F-49D2-9C18-C76EDDFB0B9C}">
  <dimension ref="A1:AK105"/>
  <sheetViews>
    <sheetView zoomScale="80" zoomScaleNormal="80" workbookViewId="0">
      <selection activeCell="A45" sqref="A4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  <col min="27" max="27" width="52.28515625" customWidth="1"/>
  </cols>
  <sheetData>
    <row r="1" spans="1:37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7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7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7" ht="18.75" thickBot="1" x14ac:dyDescent="0.35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35"/>
      <c r="AB4" s="35" t="s">
        <v>841</v>
      </c>
      <c r="AC4" s="35"/>
      <c r="AD4" s="54" t="s">
        <v>842</v>
      </c>
      <c r="AE4" s="55"/>
      <c r="AG4" s="14"/>
      <c r="AH4" s="14"/>
      <c r="AI4" s="14"/>
      <c r="AJ4" s="17"/>
    </row>
    <row r="5" spans="1:37" ht="19.5" thickBot="1" x14ac:dyDescent="0.4">
      <c r="A5" s="11"/>
      <c r="B5" t="s">
        <v>51</v>
      </c>
      <c r="C5" s="30"/>
      <c r="D5" s="31">
        <f t="shared" ref="D5:Y5" si="1">AVERAGEIF($B$7:$B$8667,"=0",D7:D8667)</f>
        <v>45.550537540855238</v>
      </c>
      <c r="E5" s="31">
        <f t="shared" si="1"/>
        <v>41.781555389322193</v>
      </c>
      <c r="F5" s="31">
        <f t="shared" si="1"/>
        <v>51304.736190826094</v>
      </c>
      <c r="G5" s="31">
        <f t="shared" si="1"/>
        <v>50.479818114024717</v>
      </c>
      <c r="H5" s="31">
        <f t="shared" si="1"/>
        <v>20.357820328804888</v>
      </c>
      <c r="I5" s="31">
        <f t="shared" si="1"/>
        <v>798.36750777338443</v>
      </c>
      <c r="J5" s="31">
        <f t="shared" si="1"/>
        <v>16888.052625</v>
      </c>
      <c r="K5" s="31">
        <f t="shared" si="1"/>
        <v>10372.427803571429</v>
      </c>
      <c r="L5" s="31">
        <f t="shared" si="1"/>
        <v>0.48893727963286571</v>
      </c>
      <c r="M5" s="31">
        <f t="shared" si="1"/>
        <v>0.52608563203579328</v>
      </c>
      <c r="N5" s="31">
        <f t="shared" si="1"/>
        <v>0.64534523194073157</v>
      </c>
      <c r="O5" s="31">
        <f t="shared" si="1"/>
        <v>0.67081711875220851</v>
      </c>
      <c r="P5" s="31">
        <f t="shared" si="1"/>
        <v>0.4540613263699777</v>
      </c>
      <c r="Q5" s="31">
        <f t="shared" si="1"/>
        <v>1.5746016013086155E-2</v>
      </c>
      <c r="R5" s="31">
        <f t="shared" si="1"/>
        <v>407.64724215700062</v>
      </c>
      <c r="S5" s="31">
        <f t="shared" si="1"/>
        <v>269.71536938830235</v>
      </c>
      <c r="T5" s="31">
        <f t="shared" si="1"/>
        <v>0.28137768522969081</v>
      </c>
      <c r="U5" s="31">
        <f t="shared" si="1"/>
        <v>0.67615329849566075</v>
      </c>
      <c r="V5" s="31">
        <f t="shared" si="1"/>
        <v>0.87590732969577023</v>
      </c>
      <c r="W5" s="31">
        <f t="shared" si="1"/>
        <v>274.0866998155031</v>
      </c>
      <c r="X5" s="31">
        <f t="shared" si="1"/>
        <v>301.57555874278671</v>
      </c>
      <c r="Y5" s="31">
        <f t="shared" si="1"/>
        <v>574.35265621481415</v>
      </c>
      <c r="Z5" s="8" t="s">
        <v>52</v>
      </c>
      <c r="AA5" s="56" t="s">
        <v>843</v>
      </c>
      <c r="AB5" s="57" t="s">
        <v>844</v>
      </c>
      <c r="AC5" s="58" t="s">
        <v>845</v>
      </c>
      <c r="AD5" s="59" t="s">
        <v>846</v>
      </c>
      <c r="AE5" s="58" t="s">
        <v>845</v>
      </c>
      <c r="AF5" s="60" t="s">
        <v>50</v>
      </c>
      <c r="AG5" s="61" t="s">
        <v>847</v>
      </c>
      <c r="AH5" s="61" t="s">
        <v>848</v>
      </c>
      <c r="AI5" s="61" t="s">
        <v>849</v>
      </c>
      <c r="AJ5" s="61" t="s">
        <v>850</v>
      </c>
      <c r="AK5" s="61" t="s">
        <v>851</v>
      </c>
    </row>
    <row r="6" spans="1:37" x14ac:dyDescent="0.25">
      <c r="B6" t="s">
        <v>53</v>
      </c>
      <c r="C6" s="1"/>
      <c r="D6" s="31">
        <f t="shared" ref="D6:Y6" si="2">_xlfn.STDEV.S(D7:D1249)</f>
        <v>53.534126210269989</v>
      </c>
      <c r="E6" s="31">
        <f t="shared" si="2"/>
        <v>30.455813336420558</v>
      </c>
      <c r="F6" s="31">
        <f t="shared" si="2"/>
        <v>32466.240557905883</v>
      </c>
      <c r="G6" s="31">
        <f t="shared" si="2"/>
        <v>19.484333517941653</v>
      </c>
      <c r="H6" s="31">
        <f t="shared" si="2"/>
        <v>20.251376397068505</v>
      </c>
      <c r="I6" s="31">
        <f t="shared" si="2"/>
        <v>638.83473758085449</v>
      </c>
      <c r="J6" s="31">
        <f t="shared" si="2"/>
        <v>44120.731132925415</v>
      </c>
      <c r="K6" s="31">
        <f t="shared" si="2"/>
        <v>10065.442153363912</v>
      </c>
      <c r="L6" s="31">
        <f t="shared" si="2"/>
        <v>0.1064739859509494</v>
      </c>
      <c r="M6" s="31">
        <f t="shared" si="2"/>
        <v>7.1659539946906978E-2</v>
      </c>
      <c r="N6" s="31">
        <f t="shared" si="2"/>
        <v>0.15992828277210944</v>
      </c>
      <c r="O6" s="31">
        <f t="shared" si="2"/>
        <v>0.21488202873245968</v>
      </c>
      <c r="P6" s="31">
        <f t="shared" si="2"/>
        <v>10.56261879027827</v>
      </c>
      <c r="Q6" s="49">
        <f t="shared" si="2"/>
        <v>9.2181493226369718E-2</v>
      </c>
      <c r="R6" s="31">
        <f t="shared" si="2"/>
        <v>157.20005305073823</v>
      </c>
      <c r="S6" s="31">
        <f t="shared" si="2"/>
        <v>71.624427538031881</v>
      </c>
      <c r="T6" s="31">
        <f t="shared" si="2"/>
        <v>8.0571675792102934E-2</v>
      </c>
      <c r="U6" s="31">
        <f t="shared" si="2"/>
        <v>0.41209289336383925</v>
      </c>
      <c r="V6" s="31">
        <f t="shared" si="2"/>
        <v>2.2292287895766121</v>
      </c>
      <c r="W6" s="31">
        <f t="shared" si="2"/>
        <v>322.12555049035399</v>
      </c>
      <c r="X6" s="31">
        <f t="shared" si="2"/>
        <v>219.82735774945124</v>
      </c>
      <c r="Y6" s="31">
        <f t="shared" si="2"/>
        <v>541.43555790180744</v>
      </c>
      <c r="Z6" s="31"/>
      <c r="AA6" s="62"/>
      <c r="AB6" s="63">
        <f>AVERAGE(AB8:AB284)</f>
        <v>2.7953197372116509</v>
      </c>
      <c r="AC6" s="63" t="e">
        <f>AVERAGE(AD8:AD284)</f>
        <v>#DIV/0!</v>
      </c>
      <c r="AD6" s="63" t="e">
        <f>AVERAGE(AD8:AD284)</f>
        <v>#DIV/0!</v>
      </c>
      <c r="AE6" s="63" t="e">
        <f>AVERAGE(AF8:AF284)</f>
        <v>#DIV/0!</v>
      </c>
      <c r="AF6" s="64" t="e">
        <f>AVERAGE(AF8:AF284)</f>
        <v>#DIV/0!</v>
      </c>
      <c r="AG6" s="65"/>
      <c r="AH6" s="65"/>
      <c r="AI6" s="65"/>
      <c r="AJ6" s="65"/>
      <c r="AK6" s="65"/>
    </row>
    <row r="7" spans="1:37" x14ac:dyDescent="0.25">
      <c r="A7" s="40" t="s">
        <v>811</v>
      </c>
      <c r="B7">
        <v>0</v>
      </c>
      <c r="C7">
        <f t="shared" ref="C7:C36" si="3">D7/E7</f>
        <v>0.48614322667618426</v>
      </c>
      <c r="D7">
        <v>3.9967921087569702</v>
      </c>
      <c r="E7">
        <v>8.2214291785642803</v>
      </c>
      <c r="F7">
        <v>99991.737221806296</v>
      </c>
      <c r="G7">
        <v>37.1185518422608</v>
      </c>
      <c r="H7">
        <v>16.379682710584099</v>
      </c>
      <c r="I7">
        <v>1.33993904729152</v>
      </c>
      <c r="J7">
        <v>2164.1282999999999</v>
      </c>
      <c r="K7">
        <v>4229.2948999999999</v>
      </c>
      <c r="L7">
        <v>0.56886973591369705</v>
      </c>
      <c r="M7">
        <v>0.42720873783146301</v>
      </c>
      <c r="N7">
        <v>0.43642807072030998</v>
      </c>
      <c r="O7">
        <v>0.36013349276740703</v>
      </c>
      <c r="P7" s="37">
        <f t="shared" ref="P7:P36" si="4">(D7*E7)/F7</f>
        <v>3.2862058582600577E-4</v>
      </c>
      <c r="Q7" s="41">
        <f t="shared" ref="Q7:Q36" si="5">P7/MIN(D7:E7)</f>
        <v>8.2221085531568723E-5</v>
      </c>
      <c r="R7" s="37">
        <f t="shared" ref="R7:R36" si="6">J7/D7</f>
        <v>541.4663162635843</v>
      </c>
      <c r="S7" s="39">
        <f t="shared" ref="S7:S36" si="7">K7/E7</f>
        <v>514.42332082930716</v>
      </c>
      <c r="T7" s="37">
        <f t="shared" ref="T7:T36" si="8">($W$2*$W$2)/(4*G7*0.001)</f>
        <v>0.35629083958342533</v>
      </c>
      <c r="U7" s="38">
        <f t="shared" ref="U7:U36" si="9">($X$2*$X$2)/(4*H7*0.001)</f>
        <v>0.67308996119173592</v>
      </c>
      <c r="V7" s="37">
        <f t="shared" ref="V7:V36" si="10">($X$2*$X$2)/(4*I7*0.001)</f>
        <v>8.2279862074960306</v>
      </c>
      <c r="W7" s="37">
        <f t="shared" ref="W7:W36" si="11">(D7)/(PI()*$W$2*$W$2)</f>
        <v>24.049497944020867</v>
      </c>
      <c r="X7" s="37">
        <f t="shared" ref="X7:X36" si="12">(E7)/(PI()*$X$2*$X$2)</f>
        <v>59.341546169997549</v>
      </c>
      <c r="Y7" s="39">
        <f t="shared" ref="Y7:Y36" si="13">((D7*$Y$2)+(E7*$Z$2)+D7+E7)/(PI()*(AVERAGE($W$2:$X$2))*(AVERAGE($W$2:$X$2)))</f>
        <v>80.3549716391652</v>
      </c>
      <c r="AA7" s="65"/>
      <c r="AB7" s="63">
        <f>STDEV(AC8:AC254)</f>
        <v>6.1018050232290042</v>
      </c>
      <c r="AC7" s="63" t="e">
        <f>STDEV(AD8:AD254)</f>
        <v>#DIV/0!</v>
      </c>
      <c r="AD7" s="63" t="e">
        <f>STDEV(AD8:AD254)</f>
        <v>#DIV/0!</v>
      </c>
      <c r="AE7" s="63" t="e">
        <f>STDEV(AF8:AF254)</f>
        <v>#DIV/0!</v>
      </c>
      <c r="AF7" s="63" t="e">
        <f>STDEV(AG8:AG254)</f>
        <v>#DIV/0!</v>
      </c>
      <c r="AG7" s="65"/>
      <c r="AH7" s="65"/>
      <c r="AI7" s="65"/>
      <c r="AJ7" s="65"/>
      <c r="AK7" s="65"/>
    </row>
    <row r="8" spans="1:37" x14ac:dyDescent="0.25">
      <c r="A8" s="40" t="s">
        <v>812</v>
      </c>
      <c r="B8">
        <v>0</v>
      </c>
      <c r="C8">
        <f t="shared" si="3"/>
        <v>0.60018995034627287</v>
      </c>
      <c r="D8">
        <v>7.8702419297509802</v>
      </c>
      <c r="E8">
        <v>13.112918543888201</v>
      </c>
      <c r="F8">
        <v>42844.128799010898</v>
      </c>
      <c r="G8">
        <v>48.8403534703696</v>
      </c>
      <c r="H8">
        <v>18.044809318289701</v>
      </c>
      <c r="I8">
        <v>1551.9689048723301</v>
      </c>
      <c r="J8">
        <v>2998.0832999999998</v>
      </c>
      <c r="K8">
        <v>4707.2129000000004</v>
      </c>
      <c r="L8">
        <v>0.54704171050301598</v>
      </c>
      <c r="M8">
        <v>0.47660643805497699</v>
      </c>
      <c r="N8">
        <v>0.51740227152214502</v>
      </c>
      <c r="O8">
        <v>0.74824367962061</v>
      </c>
      <c r="P8" s="37">
        <f t="shared" si="4"/>
        <v>2.4087744164353418E-3</v>
      </c>
      <c r="Q8" s="41">
        <f t="shared" si="5"/>
        <v>3.0606103826741663E-4</v>
      </c>
      <c r="R8" s="37">
        <f t="shared" si="6"/>
        <v>380.93915368302549</v>
      </c>
      <c r="S8" s="39">
        <f t="shared" si="7"/>
        <v>358.97522616686922</v>
      </c>
      <c r="T8" s="37">
        <f t="shared" si="8"/>
        <v>0.27078018606117021</v>
      </c>
      <c r="U8" s="38">
        <f t="shared" si="9"/>
        <v>0.61097902480052113</v>
      </c>
      <c r="V8" s="37">
        <f t="shared" si="10"/>
        <v>7.1038794433236083E-3</v>
      </c>
      <c r="W8" s="37">
        <f t="shared" si="11"/>
        <v>47.356820659696247</v>
      </c>
      <c r="X8" s="37">
        <f t="shared" si="12"/>
        <v>94.64788229574539</v>
      </c>
      <c r="Y8" s="39">
        <f t="shared" si="13"/>
        <v>137.99891368058476</v>
      </c>
      <c r="AB8">
        <v>2.76975371914655</v>
      </c>
      <c r="AC8">
        <v>16.963799331388302</v>
      </c>
      <c r="AF8" t="e">
        <f>(1-(AD7/$AB$5))*(100)</f>
        <v>#DIV/0!</v>
      </c>
    </row>
    <row r="9" spans="1:37" x14ac:dyDescent="0.25">
      <c r="A9" s="40" t="s">
        <v>813</v>
      </c>
      <c r="B9">
        <v>0</v>
      </c>
      <c r="C9">
        <f t="shared" si="3"/>
        <v>1.1159797800802915</v>
      </c>
      <c r="D9">
        <v>49.421851840186498</v>
      </c>
      <c r="E9">
        <v>44.285615852852402</v>
      </c>
      <c r="F9">
        <v>56454.8880722674</v>
      </c>
      <c r="G9">
        <v>94.584512207109199</v>
      </c>
      <c r="H9">
        <v>20.822314632570102</v>
      </c>
      <c r="I9">
        <v>1186.4826464397299</v>
      </c>
      <c r="J9">
        <v>17031.133999999998</v>
      </c>
      <c r="K9">
        <v>10031.332</v>
      </c>
      <c r="L9">
        <v>0.45272960315011701</v>
      </c>
      <c r="M9">
        <v>0.546255020106306</v>
      </c>
      <c r="N9">
        <v>0.95224176585791898</v>
      </c>
      <c r="O9">
        <v>0.73704163941554901</v>
      </c>
      <c r="P9" s="37">
        <f t="shared" si="4"/>
        <v>3.8768603039817912E-2</v>
      </c>
      <c r="Q9" s="41">
        <f t="shared" si="5"/>
        <v>8.7542201442188724E-4</v>
      </c>
      <c r="R9" s="37">
        <f t="shared" si="6"/>
        <v>344.6073622468237</v>
      </c>
      <c r="S9" s="39">
        <f t="shared" si="7"/>
        <v>226.51445185567832</v>
      </c>
      <c r="T9" s="37">
        <f t="shared" si="8"/>
        <v>0.13982204582333277</v>
      </c>
      <c r="U9" s="38">
        <f t="shared" si="9"/>
        <v>0.5294800407421939</v>
      </c>
      <c r="V9" s="37">
        <f t="shared" si="10"/>
        <v>9.2921713040495253E-3</v>
      </c>
      <c r="W9" s="37">
        <f t="shared" si="11"/>
        <v>297.38117266997978</v>
      </c>
      <c r="X9" s="37">
        <f t="shared" si="12"/>
        <v>319.64964493651985</v>
      </c>
      <c r="Y9" s="39">
        <f t="shared" si="13"/>
        <v>616.28126809798459</v>
      </c>
      <c r="AB9">
        <v>2.7895736333545198</v>
      </c>
      <c r="AC9">
        <v>18.746136590142399</v>
      </c>
    </row>
    <row r="10" spans="1:37" x14ac:dyDescent="0.25">
      <c r="A10" s="40" t="s">
        <v>814</v>
      </c>
      <c r="B10">
        <v>0</v>
      </c>
      <c r="C10">
        <f t="shared" si="3"/>
        <v>1.5262262444642658</v>
      </c>
      <c r="D10">
        <v>44.700061069391801</v>
      </c>
      <c r="E10">
        <v>29.287965156884301</v>
      </c>
      <c r="F10">
        <v>79744.013674064394</v>
      </c>
      <c r="G10">
        <v>78.653240004437393</v>
      </c>
      <c r="H10">
        <v>20.7639399246005</v>
      </c>
      <c r="I10">
        <v>1134.19035769366</v>
      </c>
      <c r="J10">
        <v>21133.572</v>
      </c>
      <c r="K10">
        <v>8360.9853999999996</v>
      </c>
      <c r="L10">
        <v>0.45870960980806003</v>
      </c>
      <c r="M10">
        <v>0.48363374226133798</v>
      </c>
      <c r="N10">
        <v>0.76243914196778895</v>
      </c>
      <c r="O10">
        <v>0.46389404166975701</v>
      </c>
      <c r="P10" s="37">
        <f t="shared" si="4"/>
        <v>1.6417205139208309E-2</v>
      </c>
      <c r="Q10" s="41">
        <f t="shared" si="5"/>
        <v>5.60544409666827E-4</v>
      </c>
      <c r="R10" s="37">
        <f t="shared" si="6"/>
        <v>472.78619971441458</v>
      </c>
      <c r="S10" s="39">
        <f t="shared" si="7"/>
        <v>285.47512110224915</v>
      </c>
      <c r="T10" s="37">
        <f t="shared" si="8"/>
        <v>0.16814310509336786</v>
      </c>
      <c r="U10" s="38">
        <f t="shared" si="9"/>
        <v>0.53096859459403012</v>
      </c>
      <c r="V10" s="37">
        <f t="shared" si="10"/>
        <v>9.7205904857267378E-3</v>
      </c>
      <c r="W10" s="37">
        <f t="shared" si="11"/>
        <v>268.96921269199612</v>
      </c>
      <c r="X10" s="37">
        <f t="shared" si="12"/>
        <v>211.39793323452764</v>
      </c>
      <c r="Y10" s="39">
        <f t="shared" si="13"/>
        <v>486.5933927076295</v>
      </c>
      <c r="AB10">
        <v>2.7616525533825702</v>
      </c>
      <c r="AC10">
        <v>25.728428012994801</v>
      </c>
    </row>
    <row r="11" spans="1:37" x14ac:dyDescent="0.25">
      <c r="A11" s="40" t="s">
        <v>815</v>
      </c>
      <c r="B11">
        <v>0</v>
      </c>
      <c r="C11">
        <f t="shared" si="3"/>
        <v>0.66846974508117551</v>
      </c>
      <c r="D11">
        <v>27.745236694675199</v>
      </c>
      <c r="E11">
        <v>41.505598269531198</v>
      </c>
      <c r="F11">
        <v>722.29790634331505</v>
      </c>
      <c r="G11">
        <v>53.035645609208103</v>
      </c>
      <c r="H11">
        <v>15.681744535797201</v>
      </c>
      <c r="I11">
        <v>2.09937013877623</v>
      </c>
      <c r="J11">
        <v>13131.672</v>
      </c>
      <c r="K11">
        <v>13367.311</v>
      </c>
      <c r="L11">
        <v>0.48761940153107802</v>
      </c>
      <c r="M11">
        <v>0.48937623921910101</v>
      </c>
      <c r="N11">
        <v>0.60984979471581902</v>
      </c>
      <c r="O11">
        <v>0.70090359632442401</v>
      </c>
      <c r="P11" s="37">
        <f t="shared" si="4"/>
        <v>1.5943319758078964</v>
      </c>
      <c r="Q11" s="41">
        <f t="shared" si="5"/>
        <v>5.7463268140504883E-2</v>
      </c>
      <c r="R11" s="37">
        <f t="shared" si="6"/>
        <v>473.29464673553139</v>
      </c>
      <c r="S11" s="39">
        <f t="shared" si="7"/>
        <v>322.06043418997757</v>
      </c>
      <c r="T11" s="37">
        <f t="shared" si="8"/>
        <v>0.2493605922599321</v>
      </c>
      <c r="U11" s="38">
        <f t="shared" si="9"/>
        <v>0.70304677995696796</v>
      </c>
      <c r="V11" s="37">
        <f t="shared" si="10"/>
        <v>5.2515751254929812</v>
      </c>
      <c r="W11" s="37">
        <f t="shared" si="11"/>
        <v>166.94864148250275</v>
      </c>
      <c r="X11" s="37">
        <f t="shared" si="12"/>
        <v>299.58372474296181</v>
      </c>
      <c r="Y11" s="39">
        <f t="shared" si="13"/>
        <v>455.43854123117796</v>
      </c>
      <c r="AB11">
        <v>2.7640863710792201</v>
      </c>
      <c r="AC11">
        <v>27.005183149483901</v>
      </c>
    </row>
    <row r="12" spans="1:37" x14ac:dyDescent="0.25">
      <c r="A12" s="40" t="s">
        <v>816</v>
      </c>
      <c r="B12">
        <v>0</v>
      </c>
      <c r="C12">
        <f t="shared" si="3"/>
        <v>0.56089757960390929</v>
      </c>
      <c r="D12">
        <v>22.400047600576102</v>
      </c>
      <c r="E12">
        <v>39.9360746330808</v>
      </c>
      <c r="F12">
        <v>79706.518173437304</v>
      </c>
      <c r="G12">
        <v>62.9910294116142</v>
      </c>
      <c r="H12">
        <v>32.813381701454901</v>
      </c>
      <c r="I12">
        <v>461.73865416223299</v>
      </c>
      <c r="J12">
        <v>9933.3333000000002</v>
      </c>
      <c r="K12">
        <v>10480.6</v>
      </c>
      <c r="L12">
        <v>0.44963360778128802</v>
      </c>
      <c r="M12">
        <v>0.49995273037285198</v>
      </c>
      <c r="N12">
        <v>0.643799727578381</v>
      </c>
      <c r="O12">
        <v>0.95301771863487095</v>
      </c>
      <c r="P12" s="37">
        <f t="shared" si="4"/>
        <v>1.1223297582948375E-2</v>
      </c>
      <c r="Q12" s="41">
        <f t="shared" si="5"/>
        <v>5.0103900594656442E-4</v>
      </c>
      <c r="R12" s="37">
        <f t="shared" si="6"/>
        <v>443.45143711857679</v>
      </c>
      <c r="S12" s="39">
        <f t="shared" si="7"/>
        <v>262.43440539142171</v>
      </c>
      <c r="T12" s="37">
        <f t="shared" si="8"/>
        <v>0.20995052983785009</v>
      </c>
      <c r="U12" s="38">
        <f t="shared" si="9"/>
        <v>0.33599097161970243</v>
      </c>
      <c r="V12" s="37">
        <f t="shared" si="10"/>
        <v>2.3877143272753462E-2</v>
      </c>
      <c r="W12" s="37">
        <f t="shared" si="11"/>
        <v>134.7855690406592</v>
      </c>
      <c r="X12" s="37">
        <f t="shared" si="12"/>
        <v>288.25504242819318</v>
      </c>
      <c r="Y12" s="39">
        <f t="shared" si="13"/>
        <v>409.96289201103701</v>
      </c>
      <c r="AB12">
        <v>2.77525404181337</v>
      </c>
      <c r="AC12">
        <v>10.8292216237391</v>
      </c>
    </row>
    <row r="13" spans="1:37" x14ac:dyDescent="0.25">
      <c r="A13" s="40" t="s">
        <v>817</v>
      </c>
      <c r="B13">
        <v>0</v>
      </c>
      <c r="C13">
        <f t="shared" si="3"/>
        <v>0.42369195828853973</v>
      </c>
      <c r="D13">
        <v>21.617124205001701</v>
      </c>
      <c r="E13">
        <v>51.020850837768698</v>
      </c>
      <c r="F13">
        <v>79653.797350603301</v>
      </c>
      <c r="G13">
        <v>47.150536606779397</v>
      </c>
      <c r="H13">
        <v>20.485534369137099</v>
      </c>
      <c r="I13">
        <v>401.19791925954797</v>
      </c>
      <c r="J13">
        <v>8547.8880000000008</v>
      </c>
      <c r="K13">
        <v>11051.919</v>
      </c>
      <c r="L13">
        <v>0.47111326669273301</v>
      </c>
      <c r="M13">
        <v>0.60927860906392595</v>
      </c>
      <c r="N13">
        <v>0.59580810520250305</v>
      </c>
      <c r="O13">
        <v>0.60406912399965795</v>
      </c>
      <c r="P13" s="37">
        <f t="shared" si="4"/>
        <v>1.3846471935924061E-2</v>
      </c>
      <c r="Q13" s="41">
        <f t="shared" si="5"/>
        <v>6.4053256134413608E-4</v>
      </c>
      <c r="R13" s="37">
        <f t="shared" si="6"/>
        <v>395.42206997275878</v>
      </c>
      <c r="S13" s="39">
        <f t="shared" si="7"/>
        <v>216.61573295086458</v>
      </c>
      <c r="T13" s="37">
        <f t="shared" si="8"/>
        <v>0.28048461272651737</v>
      </c>
      <c r="U13" s="38">
        <f t="shared" si="9"/>
        <v>0.53818464294541113</v>
      </c>
      <c r="V13" s="37">
        <f t="shared" si="10"/>
        <v>2.7480202340898898E-2</v>
      </c>
      <c r="W13" s="37">
        <f t="shared" si="11"/>
        <v>130.07456229328844</v>
      </c>
      <c r="X13" s="37">
        <f t="shared" si="12"/>
        <v>368.26397331451966</v>
      </c>
      <c r="Y13" s="39">
        <f t="shared" si="13"/>
        <v>477.71457786126592</v>
      </c>
      <c r="AB13">
        <v>2.78395944262763</v>
      </c>
      <c r="AC13">
        <v>26.7863961116424</v>
      </c>
    </row>
    <row r="14" spans="1:37" x14ac:dyDescent="0.25">
      <c r="A14" s="40" t="s">
        <v>818</v>
      </c>
      <c r="B14">
        <v>0</v>
      </c>
      <c r="C14">
        <f t="shared" si="3"/>
        <v>0.62286005904705855</v>
      </c>
      <c r="D14">
        <v>23.012855303836002</v>
      </c>
      <c r="E14">
        <v>36.947071769290197</v>
      </c>
      <c r="F14">
        <v>331.06294468194801</v>
      </c>
      <c r="G14">
        <v>44.953552388035298</v>
      </c>
      <c r="H14">
        <v>38.416980542416397</v>
      </c>
      <c r="I14">
        <v>1.35810745894658</v>
      </c>
      <c r="J14">
        <v>11174.325000000001</v>
      </c>
      <c r="K14">
        <v>10697.424999999999</v>
      </c>
      <c r="L14">
        <v>0.43326920512615302</v>
      </c>
      <c r="M14">
        <v>0.49724798401597597</v>
      </c>
      <c r="N14">
        <v>0.618606796024183</v>
      </c>
      <c r="O14">
        <v>0.99999999999969402</v>
      </c>
      <c r="P14" s="37">
        <f t="shared" si="4"/>
        <v>2.5682657337080155</v>
      </c>
      <c r="Q14" s="41">
        <f t="shared" si="5"/>
        <v>0.11160135062770384</v>
      </c>
      <c r="R14" s="37">
        <f t="shared" si="6"/>
        <v>485.56882022968085</v>
      </c>
      <c r="S14" s="39">
        <f t="shared" si="7"/>
        <v>289.53377054610115</v>
      </c>
      <c r="T14" s="37">
        <f t="shared" si="8"/>
        <v>0.29419254535977285</v>
      </c>
      <c r="U14" s="38">
        <f t="shared" si="9"/>
        <v>0.28698247088490558</v>
      </c>
      <c r="V14" s="37">
        <f t="shared" si="10"/>
        <v>8.1179143280396762</v>
      </c>
      <c r="W14" s="37">
        <f t="shared" si="11"/>
        <v>138.47295562434937</v>
      </c>
      <c r="X14" s="37">
        <f t="shared" si="12"/>
        <v>266.68068502737208</v>
      </c>
      <c r="Y14" s="39">
        <f t="shared" si="13"/>
        <v>394.33548682304109</v>
      </c>
      <c r="AB14">
        <v>2.79596649481139</v>
      </c>
      <c r="AC14">
        <v>22.317351733157601</v>
      </c>
    </row>
    <row r="15" spans="1:37" x14ac:dyDescent="0.25">
      <c r="A15" s="40" t="s">
        <v>819</v>
      </c>
      <c r="B15">
        <v>0</v>
      </c>
      <c r="C15">
        <f t="shared" si="3"/>
        <v>0.64165031963226082</v>
      </c>
      <c r="D15">
        <v>22.586805284950199</v>
      </c>
      <c r="E15">
        <v>35.201112808445302</v>
      </c>
      <c r="F15">
        <v>52041.552675241597</v>
      </c>
      <c r="G15">
        <v>37.444974194644097</v>
      </c>
      <c r="H15">
        <v>29.255718791893301</v>
      </c>
      <c r="I15">
        <v>1129.46871644865</v>
      </c>
      <c r="J15">
        <v>10550.423000000001</v>
      </c>
      <c r="K15">
        <v>10535.799000000001</v>
      </c>
      <c r="L15">
        <v>0.425190289820287</v>
      </c>
      <c r="M15">
        <v>0.49437965052441202</v>
      </c>
      <c r="N15">
        <v>0.53349137569308602</v>
      </c>
      <c r="O15">
        <v>0.62623673231043098</v>
      </c>
      <c r="P15" s="37">
        <f t="shared" si="4"/>
        <v>1.5277804753050239E-2</v>
      </c>
      <c r="Q15" s="41">
        <f t="shared" si="5"/>
        <v>6.7640396949939549E-4</v>
      </c>
      <c r="R15" s="37">
        <f t="shared" si="6"/>
        <v>467.10558960854223</v>
      </c>
      <c r="S15" s="39">
        <f t="shared" si="7"/>
        <v>299.30300946259564</v>
      </c>
      <c r="T15" s="37">
        <f t="shared" si="8"/>
        <v>0.35318491424922988</v>
      </c>
      <c r="U15" s="38">
        <f t="shared" si="9"/>
        <v>0.37684939749472174</v>
      </c>
      <c r="V15" s="37">
        <f t="shared" si="10"/>
        <v>9.7612265301738783E-3</v>
      </c>
      <c r="W15" s="37">
        <f t="shared" si="11"/>
        <v>135.90932740090622</v>
      </c>
      <c r="X15" s="37">
        <f t="shared" si="12"/>
        <v>254.07850819952384</v>
      </c>
      <c r="Y15" s="39">
        <f t="shared" si="13"/>
        <v>380.05094279146573</v>
      </c>
      <c r="AB15">
        <v>2.7806067651209898</v>
      </c>
      <c r="AC15">
        <v>31.496588586376902</v>
      </c>
    </row>
    <row r="16" spans="1:37" x14ac:dyDescent="0.25">
      <c r="A16" s="40" t="s">
        <v>820</v>
      </c>
      <c r="B16">
        <v>0</v>
      </c>
      <c r="C16">
        <f t="shared" si="3"/>
        <v>0.61719162195973964</v>
      </c>
      <c r="D16">
        <v>23.7260857579594</v>
      </c>
      <c r="E16">
        <v>38.442008792379703</v>
      </c>
      <c r="F16">
        <v>66818.2930537512</v>
      </c>
      <c r="G16">
        <v>50.9554295032803</v>
      </c>
      <c r="H16">
        <v>15.838351428891601</v>
      </c>
      <c r="I16">
        <v>112.414736514667</v>
      </c>
      <c r="J16">
        <v>9698.4632000000001</v>
      </c>
      <c r="K16">
        <v>9886.7188000000006</v>
      </c>
      <c r="L16">
        <v>0.410187938108238</v>
      </c>
      <c r="M16">
        <v>0.46862154048077698</v>
      </c>
      <c r="N16">
        <v>0.67092584668397004</v>
      </c>
      <c r="O16">
        <v>0.62331510863527495</v>
      </c>
      <c r="P16" s="37">
        <f t="shared" si="4"/>
        <v>1.3650130160950373E-2</v>
      </c>
      <c r="Q16" s="41">
        <f t="shared" si="5"/>
        <v>5.7532162279954496E-4</v>
      </c>
      <c r="R16" s="37">
        <f t="shared" si="6"/>
        <v>408.7679400192024</v>
      </c>
      <c r="S16" s="39">
        <f t="shared" si="7"/>
        <v>257.18528012926913</v>
      </c>
      <c r="T16" s="37">
        <f t="shared" si="8"/>
        <v>0.25954054609918714</v>
      </c>
      <c r="U16" s="38">
        <f t="shared" si="9"/>
        <v>0.6960951743935101</v>
      </c>
      <c r="V16" s="37">
        <f t="shared" si="10"/>
        <v>9.8074330304208313E-2</v>
      </c>
      <c r="W16" s="37">
        <f t="shared" si="11"/>
        <v>142.76460599627435</v>
      </c>
      <c r="X16" s="37">
        <f t="shared" si="12"/>
        <v>277.47100778636428</v>
      </c>
      <c r="Y16" s="39">
        <f t="shared" si="13"/>
        <v>408.85783265664418</v>
      </c>
      <c r="AB16">
        <v>2.7849547748369301</v>
      </c>
      <c r="AC16">
        <v>28.6251708508306</v>
      </c>
    </row>
    <row r="17" spans="1:29" x14ac:dyDescent="0.25">
      <c r="A17" s="40" t="s">
        <v>821</v>
      </c>
      <c r="B17">
        <v>0</v>
      </c>
      <c r="C17">
        <f t="shared" si="3"/>
        <v>2.1378150421516016</v>
      </c>
      <c r="D17">
        <v>44.7113590740042</v>
      </c>
      <c r="E17">
        <v>20.914512337327601</v>
      </c>
      <c r="F17">
        <v>78972.366283449504</v>
      </c>
      <c r="G17">
        <v>68.006277236889701</v>
      </c>
      <c r="H17">
        <v>15.8628597630632</v>
      </c>
      <c r="I17">
        <v>1842.83176330219</v>
      </c>
      <c r="J17">
        <v>25490.152999999998</v>
      </c>
      <c r="K17">
        <v>7766.0043999999998</v>
      </c>
      <c r="L17">
        <v>0.38672791164730203</v>
      </c>
      <c r="M17">
        <v>0.449822497369404</v>
      </c>
      <c r="N17">
        <v>0.80653532810645601</v>
      </c>
      <c r="O17">
        <v>0.58446175837433201</v>
      </c>
      <c r="P17" s="37">
        <f t="shared" si="4"/>
        <v>1.1841056751618707E-2</v>
      </c>
      <c r="Q17" s="41">
        <f t="shared" si="5"/>
        <v>5.6616461147339977E-4</v>
      </c>
      <c r="R17" s="37">
        <f t="shared" si="6"/>
        <v>570.10463398819661</v>
      </c>
      <c r="S17" s="39">
        <f t="shared" si="7"/>
        <v>371.32132343049977</v>
      </c>
      <c r="T17" s="37">
        <f t="shared" si="8"/>
        <v>0.19446734238859581</v>
      </c>
      <c r="U17" s="38">
        <f t="shared" si="9"/>
        <v>0.69501969787766782</v>
      </c>
      <c r="V17" s="37">
        <f t="shared" si="10"/>
        <v>5.9826405315720095E-3</v>
      </c>
      <c r="W17" s="37">
        <f t="shared" si="11"/>
        <v>269.03719504667055</v>
      </c>
      <c r="X17" s="37">
        <f t="shared" si="12"/>
        <v>150.9590939157423</v>
      </c>
      <c r="Y17" s="39">
        <f t="shared" si="13"/>
        <v>431.59842272010553</v>
      </c>
      <c r="AB17">
        <v>2.7974494268550001</v>
      </c>
      <c r="AC17">
        <v>25.971782813953499</v>
      </c>
    </row>
    <row r="18" spans="1:29" x14ac:dyDescent="0.25">
      <c r="A18" s="40" t="s">
        <v>822</v>
      </c>
      <c r="B18">
        <v>0</v>
      </c>
      <c r="C18">
        <f t="shared" si="3"/>
        <v>0.55763445598246497</v>
      </c>
      <c r="D18">
        <v>30.285735844012901</v>
      </c>
      <c r="E18">
        <v>54.311091287668297</v>
      </c>
      <c r="F18">
        <v>41710.745359469001</v>
      </c>
      <c r="G18">
        <v>45.312415296313397</v>
      </c>
      <c r="H18">
        <v>21.856657026663399</v>
      </c>
      <c r="I18">
        <v>246.264418221375</v>
      </c>
      <c r="J18">
        <v>8697.6054999999997</v>
      </c>
      <c r="K18">
        <v>10747.152</v>
      </c>
      <c r="L18">
        <v>0.52505773426149005</v>
      </c>
      <c r="M18">
        <v>0.58685585965323706</v>
      </c>
      <c r="N18">
        <v>0.58482332573192697</v>
      </c>
      <c r="O18">
        <v>0.58573721837482096</v>
      </c>
      <c r="P18" s="37">
        <f t="shared" si="4"/>
        <v>3.9434715202589517E-2</v>
      </c>
      <c r="Q18" s="41">
        <f t="shared" si="5"/>
        <v>1.3020887260490734E-3</v>
      </c>
      <c r="R18" s="37">
        <f t="shared" si="6"/>
        <v>287.18488283715925</v>
      </c>
      <c r="S18" s="39">
        <f t="shared" si="7"/>
        <v>197.88134882202624</v>
      </c>
      <c r="T18" s="37">
        <f t="shared" si="8"/>
        <v>0.29186261455093926</v>
      </c>
      <c r="U18" s="38">
        <f t="shared" si="9"/>
        <v>0.50442297678690606</v>
      </c>
      <c r="V18" s="37">
        <f t="shared" si="10"/>
        <v>4.4768952330292683E-2</v>
      </c>
      <c r="W18" s="37">
        <f t="shared" si="11"/>
        <v>182.23533326087139</v>
      </c>
      <c r="X18" s="37">
        <f t="shared" si="12"/>
        <v>392.01263687744131</v>
      </c>
      <c r="Y18" s="39">
        <f t="shared" si="13"/>
        <v>556.36376892138958</v>
      </c>
      <c r="AB18">
        <v>2.8213778553944699</v>
      </c>
      <c r="AC18">
        <v>28.452326715069098</v>
      </c>
    </row>
    <row r="19" spans="1:29" x14ac:dyDescent="0.25">
      <c r="A19" s="40" t="s">
        <v>823</v>
      </c>
      <c r="B19">
        <v>0</v>
      </c>
      <c r="C19">
        <f t="shared" si="3"/>
        <v>1.7261238728693562</v>
      </c>
      <c r="D19">
        <v>49.659699921319699</v>
      </c>
      <c r="E19">
        <v>28.769487927172801</v>
      </c>
      <c r="F19">
        <v>64527.585471007602</v>
      </c>
      <c r="G19">
        <v>41.163359168509302</v>
      </c>
      <c r="H19">
        <v>5.5000000000000204</v>
      </c>
      <c r="I19">
        <v>521.30100565702003</v>
      </c>
      <c r="J19">
        <v>16699.585999999999</v>
      </c>
      <c r="K19">
        <v>8419.8454000000002</v>
      </c>
      <c r="L19">
        <v>0.54460090510880899</v>
      </c>
      <c r="M19">
        <v>0.49496747301847999</v>
      </c>
      <c r="N19">
        <v>0.58681939090348001</v>
      </c>
      <c r="O19">
        <v>0.30734328797608801</v>
      </c>
      <c r="P19" s="37">
        <f t="shared" si="4"/>
        <v>2.2140672503472833E-2</v>
      </c>
      <c r="Q19" s="41">
        <f t="shared" si="5"/>
        <v>7.6958868922240894E-4</v>
      </c>
      <c r="R19" s="37">
        <f t="shared" si="6"/>
        <v>336.28044523947278</v>
      </c>
      <c r="S19" s="39">
        <f t="shared" si="7"/>
        <v>292.66580695888752</v>
      </c>
      <c r="T19" s="37">
        <f t="shared" si="8"/>
        <v>0.32128087374650804</v>
      </c>
      <c r="U19" s="38">
        <f t="shared" si="9"/>
        <v>2.0045454545454469</v>
      </c>
      <c r="V19" s="37">
        <f t="shared" si="10"/>
        <v>2.1149009651544166E-2</v>
      </c>
      <c r="W19" s="37">
        <f t="shared" si="11"/>
        <v>298.81235217157791</v>
      </c>
      <c r="X19" s="37">
        <f t="shared" si="12"/>
        <v>207.65561060463298</v>
      </c>
      <c r="Y19" s="39">
        <f t="shared" si="13"/>
        <v>515.80136069299147</v>
      </c>
      <c r="AB19">
        <v>2.7769746802425002</v>
      </c>
      <c r="AC19">
        <v>29.253951460579501</v>
      </c>
    </row>
    <row r="20" spans="1:29" x14ac:dyDescent="0.25">
      <c r="A20" s="40" t="s">
        <v>824</v>
      </c>
      <c r="B20">
        <v>0</v>
      </c>
      <c r="C20">
        <f t="shared" si="3"/>
        <v>1.3962720246973159</v>
      </c>
      <c r="D20">
        <v>45.072369526266698</v>
      </c>
      <c r="E20">
        <v>32.2805074720576</v>
      </c>
      <c r="F20">
        <v>56495.000777859997</v>
      </c>
      <c r="G20">
        <v>33.1542307326187</v>
      </c>
      <c r="H20">
        <v>17.219493164198902</v>
      </c>
      <c r="I20">
        <v>1138.08686323952</v>
      </c>
      <c r="J20">
        <v>15596.328</v>
      </c>
      <c r="K20">
        <v>7257.9872999999998</v>
      </c>
      <c r="L20">
        <v>0.60309451458103103</v>
      </c>
      <c r="M20">
        <v>0.58127621399984797</v>
      </c>
      <c r="N20">
        <v>0.52308577785257204</v>
      </c>
      <c r="O20">
        <v>0.626206302217302</v>
      </c>
      <c r="P20" s="37">
        <f t="shared" si="4"/>
        <v>2.5753764779948139E-2</v>
      </c>
      <c r="Q20" s="41">
        <f t="shared" si="5"/>
        <v>7.9781164537889968E-4</v>
      </c>
      <c r="R20" s="37">
        <f t="shared" si="6"/>
        <v>346.02857945844119</v>
      </c>
      <c r="S20" s="39">
        <f t="shared" si="7"/>
        <v>224.84117718045795</v>
      </c>
      <c r="T20" s="37">
        <f t="shared" si="8"/>
        <v>0.39889328474114222</v>
      </c>
      <c r="U20" s="38">
        <f t="shared" si="9"/>
        <v>0.64026274727540222</v>
      </c>
      <c r="V20" s="37">
        <f t="shared" si="10"/>
        <v>9.687309779341239E-3</v>
      </c>
      <c r="W20" s="37">
        <f t="shared" si="11"/>
        <v>271.20946718222507</v>
      </c>
      <c r="X20" s="37">
        <f t="shared" si="12"/>
        <v>232.99783808130749</v>
      </c>
      <c r="Y20" s="39">
        <f t="shared" si="13"/>
        <v>508.72284035796207</v>
      </c>
      <c r="AB20">
        <v>2.85257150509053</v>
      </c>
      <c r="AC20">
        <v>30.055576206089899</v>
      </c>
    </row>
    <row r="21" spans="1:29" x14ac:dyDescent="0.25">
      <c r="A21" s="40" t="s">
        <v>825</v>
      </c>
      <c r="B21">
        <v>0</v>
      </c>
      <c r="C21">
        <f t="shared" si="3"/>
        <v>0.71275394754222399</v>
      </c>
      <c r="D21">
        <v>19.8311125429837</v>
      </c>
      <c r="E21">
        <v>27.823223724494198</v>
      </c>
      <c r="F21">
        <v>79382.107767864101</v>
      </c>
      <c r="G21">
        <v>45.716640528604003</v>
      </c>
      <c r="H21">
        <v>7.2651705346195099</v>
      </c>
      <c r="I21">
        <v>1758.0948427409201</v>
      </c>
      <c r="J21">
        <v>6541.5513000000001</v>
      </c>
      <c r="K21">
        <v>6834.6302999999998</v>
      </c>
      <c r="L21">
        <v>0.58513204062578605</v>
      </c>
      <c r="M21">
        <v>0.57357932373795695</v>
      </c>
      <c r="N21">
        <v>0.69124880701431801</v>
      </c>
      <c r="O21">
        <v>0.62941772722426303</v>
      </c>
      <c r="P21" s="37">
        <f t="shared" si="4"/>
        <v>6.9507537215133921E-3</v>
      </c>
      <c r="Q21" s="41">
        <f t="shared" si="5"/>
        <v>3.5049741694762287E-4</v>
      </c>
      <c r="R21" s="37">
        <f t="shared" si="6"/>
        <v>329.86305159739607</v>
      </c>
      <c r="S21" s="39">
        <f t="shared" si="7"/>
        <v>245.64480261800603</v>
      </c>
      <c r="T21" s="37">
        <f t="shared" si="8"/>
        <v>0.28928197363332891</v>
      </c>
      <c r="U21" s="38">
        <f t="shared" si="9"/>
        <v>1.5175142754687447</v>
      </c>
      <c r="V21" s="37">
        <f t="shared" si="10"/>
        <v>6.2709927428099997E-3</v>
      </c>
      <c r="W21" s="37">
        <f t="shared" si="11"/>
        <v>119.32777271181635</v>
      </c>
      <c r="X21" s="37">
        <f t="shared" si="12"/>
        <v>200.82555956938535</v>
      </c>
      <c r="Y21" s="39">
        <f t="shared" si="13"/>
        <v>313.40591639390453</v>
      </c>
      <c r="AB21">
        <v>2.8681683299385599</v>
      </c>
      <c r="AC21">
        <v>30.857200951600301</v>
      </c>
    </row>
    <row r="22" spans="1:29" x14ac:dyDescent="0.25">
      <c r="A22" s="40" t="s">
        <v>826</v>
      </c>
      <c r="B22">
        <v>0</v>
      </c>
      <c r="C22">
        <f t="shared" si="3"/>
        <v>1.5418577138411829</v>
      </c>
      <c r="D22">
        <v>55.671301608710799</v>
      </c>
      <c r="E22">
        <v>36.106640132193903</v>
      </c>
      <c r="F22">
        <v>1928.0662135136799</v>
      </c>
      <c r="G22">
        <v>34.497687492974897</v>
      </c>
      <c r="H22">
        <v>20.156885899244202</v>
      </c>
      <c r="I22">
        <v>6.44260035388203</v>
      </c>
      <c r="J22">
        <v>18248.690999999999</v>
      </c>
      <c r="K22">
        <v>7178.9672</v>
      </c>
      <c r="L22">
        <v>0.56689487948164696</v>
      </c>
      <c r="M22">
        <v>0.59291682025015302</v>
      </c>
      <c r="N22">
        <v>0.62949558477338396</v>
      </c>
      <c r="O22">
        <v>0.72394899989106398</v>
      </c>
      <c r="P22" s="37">
        <f t="shared" si="4"/>
        <v>1.0425490778210176</v>
      </c>
      <c r="Q22" s="41">
        <f t="shared" si="5"/>
        <v>2.8874164807471119E-2</v>
      </c>
      <c r="R22" s="37">
        <f t="shared" si="6"/>
        <v>327.79350352291129</v>
      </c>
      <c r="S22" s="39">
        <f t="shared" si="7"/>
        <v>198.82678570247222</v>
      </c>
      <c r="T22" s="37">
        <f t="shared" si="8"/>
        <v>0.38335902957823298</v>
      </c>
      <c r="U22" s="38">
        <f t="shared" si="9"/>
        <v>0.54695948844029463</v>
      </c>
      <c r="V22" s="37">
        <f t="shared" si="10"/>
        <v>1.711265544099257</v>
      </c>
      <c r="W22" s="37">
        <f t="shared" si="11"/>
        <v>334.98536254767896</v>
      </c>
      <c r="X22" s="37">
        <f t="shared" si="12"/>
        <v>260.61452405799844</v>
      </c>
      <c r="Y22" s="39">
        <f t="shared" si="13"/>
        <v>603.59145020103199</v>
      </c>
      <c r="AB22">
        <v>2.7837651547865798</v>
      </c>
      <c r="AC22">
        <v>31.6588256971107</v>
      </c>
    </row>
    <row r="23" spans="1:29" x14ac:dyDescent="0.25">
      <c r="A23" s="40" t="s">
        <v>827</v>
      </c>
      <c r="B23">
        <v>0</v>
      </c>
      <c r="C23">
        <f t="shared" si="3"/>
        <v>0.7184506117790338</v>
      </c>
      <c r="D23">
        <v>38.344595977215803</v>
      </c>
      <c r="E23">
        <v>53.371234359821301</v>
      </c>
      <c r="F23">
        <v>1146.5954935485499</v>
      </c>
      <c r="G23">
        <v>48.398902216949203</v>
      </c>
      <c r="H23">
        <v>26.453050479503599</v>
      </c>
      <c r="I23">
        <v>23.097882589103801</v>
      </c>
      <c r="J23">
        <v>16551.877</v>
      </c>
      <c r="K23">
        <v>13083.812</v>
      </c>
      <c r="L23">
        <v>0.43797429054199</v>
      </c>
      <c r="M23">
        <v>0.47293042367669802</v>
      </c>
      <c r="N23">
        <v>0.65436267513723601</v>
      </c>
      <c r="O23">
        <v>0.99999999999845002</v>
      </c>
      <c r="P23" s="37">
        <f t="shared" si="4"/>
        <v>1.7848477774834299</v>
      </c>
      <c r="Q23" s="41">
        <f t="shared" si="5"/>
        <v>4.6547570315879166E-2</v>
      </c>
      <c r="R23" s="37">
        <f t="shared" si="6"/>
        <v>431.66127007401656</v>
      </c>
      <c r="S23" s="39">
        <f t="shared" si="7"/>
        <v>245.1472625083166</v>
      </c>
      <c r="T23" s="37">
        <f t="shared" si="8"/>
        <v>0.2732499993640069</v>
      </c>
      <c r="U23" s="38">
        <f t="shared" si="9"/>
        <v>0.41677612979049083</v>
      </c>
      <c r="V23" s="37">
        <f t="shared" si="10"/>
        <v>0.47731647944218636</v>
      </c>
      <c r="W23" s="37">
        <f t="shared" si="11"/>
        <v>230.72710739642721</v>
      </c>
      <c r="X23" s="37">
        <f t="shared" si="12"/>
        <v>385.22883298329111</v>
      </c>
      <c r="Y23" s="39">
        <f t="shared" si="13"/>
        <v>603.18296520318461</v>
      </c>
      <c r="AB23">
        <v>2.8993619796346102</v>
      </c>
      <c r="AC23">
        <v>32.460450442621102</v>
      </c>
    </row>
    <row r="24" spans="1:29" x14ac:dyDescent="0.25">
      <c r="A24" s="40" t="s">
        <v>828</v>
      </c>
      <c r="B24">
        <v>0</v>
      </c>
      <c r="C24">
        <f t="shared" si="3"/>
        <v>0.93298206579356235</v>
      </c>
      <c r="D24">
        <v>34.899126958759297</v>
      </c>
      <c r="E24">
        <v>37.405999791727297</v>
      </c>
      <c r="F24">
        <v>1397.10515002139</v>
      </c>
      <c r="G24">
        <v>43.831794732393</v>
      </c>
      <c r="H24">
        <v>17.608697535364399</v>
      </c>
      <c r="I24">
        <v>1316.4753523178799</v>
      </c>
      <c r="J24">
        <v>15444.4</v>
      </c>
      <c r="K24">
        <v>11331.633</v>
      </c>
      <c r="L24">
        <v>0.47940159067445898</v>
      </c>
      <c r="M24">
        <v>0.43298150392472201</v>
      </c>
      <c r="N24">
        <v>0.66753877559153796</v>
      </c>
      <c r="O24">
        <v>0.58481859909355605</v>
      </c>
      <c r="P24" s="37">
        <f t="shared" si="4"/>
        <v>0.93438688972753992</v>
      </c>
      <c r="Q24" s="41">
        <f t="shared" si="5"/>
        <v>2.6773933079521323E-2</v>
      </c>
      <c r="R24" s="37">
        <f t="shared" si="6"/>
        <v>442.54402175306063</v>
      </c>
      <c r="S24" s="39">
        <f t="shared" si="7"/>
        <v>302.9362418620903</v>
      </c>
      <c r="T24" s="37">
        <f t="shared" si="8"/>
        <v>0.301721617395382</v>
      </c>
      <c r="U24" s="38">
        <f t="shared" si="9"/>
        <v>0.626111044150651</v>
      </c>
      <c r="V24" s="37">
        <f t="shared" si="10"/>
        <v>8.3746345729820166E-3</v>
      </c>
      <c r="W24" s="37">
        <f t="shared" si="11"/>
        <v>209.99503081580968</v>
      </c>
      <c r="X24" s="37">
        <f t="shared" si="12"/>
        <v>269.9931867640729</v>
      </c>
      <c r="Y24" s="39">
        <f t="shared" si="13"/>
        <v>475.52555095975094</v>
      </c>
      <c r="AB24">
        <v>2.7149588044826398</v>
      </c>
      <c r="AC24">
        <v>33.262075188131497</v>
      </c>
    </row>
    <row r="25" spans="1:29" x14ac:dyDescent="0.25">
      <c r="A25" s="40" t="s">
        <v>829</v>
      </c>
      <c r="B25">
        <v>0</v>
      </c>
      <c r="C25">
        <f t="shared" si="3"/>
        <v>0.49259959413544541</v>
      </c>
      <c r="D25">
        <v>24.6333696494004</v>
      </c>
      <c r="E25">
        <v>50.006881740603298</v>
      </c>
      <c r="F25">
        <v>47798.613380556097</v>
      </c>
      <c r="G25">
        <v>63.5321954465334</v>
      </c>
      <c r="H25">
        <v>19.078542830969699</v>
      </c>
      <c r="I25">
        <v>757.70697300170002</v>
      </c>
      <c r="J25">
        <v>11925.356</v>
      </c>
      <c r="K25">
        <v>10388.516</v>
      </c>
      <c r="L25">
        <v>0.42848625753418201</v>
      </c>
      <c r="M25">
        <v>0.54807518861770699</v>
      </c>
      <c r="N25">
        <v>0.627768300754733</v>
      </c>
      <c r="O25">
        <v>0.70417269721617404</v>
      </c>
      <c r="P25" s="37">
        <f t="shared" si="4"/>
        <v>2.57714171146067E-2</v>
      </c>
      <c r="Q25" s="41">
        <f t="shared" si="5"/>
        <v>1.0461994230348427E-3</v>
      </c>
      <c r="R25" s="37">
        <f t="shared" si="6"/>
        <v>484.11387356785247</v>
      </c>
      <c r="S25" s="39">
        <f t="shared" si="7"/>
        <v>207.74172750637641</v>
      </c>
      <c r="T25" s="37">
        <f t="shared" si="8"/>
        <v>0.20816217520972846</v>
      </c>
      <c r="U25" s="38">
        <f t="shared" si="9"/>
        <v>0.57787432183255649</v>
      </c>
      <c r="V25" s="37">
        <f t="shared" si="10"/>
        <v>1.4550479793427031E-2</v>
      </c>
      <c r="W25" s="37">
        <f t="shared" si="11"/>
        <v>148.22391473391087</v>
      </c>
      <c r="X25" s="37">
        <f t="shared" si="12"/>
        <v>360.94523435958541</v>
      </c>
      <c r="Y25" s="39">
        <f t="shared" si="13"/>
        <v>490.88284968350416</v>
      </c>
    </row>
    <row r="26" spans="1:29" x14ac:dyDescent="0.25">
      <c r="A26" s="40" t="s">
        <v>830</v>
      </c>
      <c r="B26">
        <v>0</v>
      </c>
      <c r="C26">
        <f t="shared" si="3"/>
        <v>2.1183832965801819</v>
      </c>
      <c r="D26">
        <v>48.075051724892198</v>
      </c>
      <c r="E26">
        <v>22.694217709562899</v>
      </c>
      <c r="F26">
        <v>325.03528836608899</v>
      </c>
      <c r="G26">
        <v>45.4820974987691</v>
      </c>
      <c r="H26">
        <v>19.533871586414399</v>
      </c>
      <c r="I26">
        <v>32.533556318186797</v>
      </c>
      <c r="J26">
        <v>24656</v>
      </c>
      <c r="K26">
        <v>7223.4</v>
      </c>
      <c r="L26">
        <v>0.37833779549827301</v>
      </c>
      <c r="M26">
        <v>0.355146864517139</v>
      </c>
      <c r="N26">
        <v>0.61467935630928505</v>
      </c>
      <c r="O26">
        <v>0.99999999999989997</v>
      </c>
      <c r="P26" s="37">
        <f t="shared" si="4"/>
        <v>3.3566376614909972</v>
      </c>
      <c r="Q26" s="41">
        <f t="shared" si="5"/>
        <v>0.1479071763763232</v>
      </c>
      <c r="R26" s="37">
        <f t="shared" si="6"/>
        <v>512.86476281072146</v>
      </c>
      <c r="S26" s="39">
        <f t="shared" si="7"/>
        <v>318.29253127135553</v>
      </c>
      <c r="T26" s="37">
        <f t="shared" si="8"/>
        <v>0.29077374895381447</v>
      </c>
      <c r="U26" s="38">
        <f t="shared" si="9"/>
        <v>0.56440424271385958</v>
      </c>
      <c r="V26" s="37">
        <f t="shared" si="10"/>
        <v>0.33888087401735545</v>
      </c>
      <c r="W26" s="37">
        <f t="shared" si="11"/>
        <v>289.27720685879552</v>
      </c>
      <c r="X26" s="37">
        <f t="shared" si="12"/>
        <v>163.80484934605747</v>
      </c>
      <c r="Y26" s="39">
        <f t="shared" si="13"/>
        <v>465.42475411139293</v>
      </c>
    </row>
    <row r="27" spans="1:29" x14ac:dyDescent="0.25">
      <c r="A27" s="40" t="s">
        <v>831</v>
      </c>
      <c r="B27">
        <v>0</v>
      </c>
      <c r="C27">
        <f t="shared" si="3"/>
        <v>0.90305496729572321</v>
      </c>
      <c r="D27">
        <v>30.725647891787901</v>
      </c>
      <c r="E27">
        <v>34.024117029994898</v>
      </c>
      <c r="F27">
        <v>56287.666409881698</v>
      </c>
      <c r="G27">
        <v>45.379450819051101</v>
      </c>
      <c r="H27">
        <v>33.163423558910303</v>
      </c>
      <c r="I27">
        <v>716.92097940748295</v>
      </c>
      <c r="J27">
        <v>16089.429</v>
      </c>
      <c r="K27">
        <v>9814.9613000000008</v>
      </c>
      <c r="L27">
        <v>0.43546328104576998</v>
      </c>
      <c r="M27">
        <v>0.47954869184897098</v>
      </c>
      <c r="N27">
        <v>0.73416351864652496</v>
      </c>
      <c r="O27">
        <v>0.78775687932930405</v>
      </c>
      <c r="P27" s="37">
        <f t="shared" si="4"/>
        <v>1.8572683970943197E-2</v>
      </c>
      <c r="Q27" s="41">
        <f t="shared" si="5"/>
        <v>6.0446842443661383E-4</v>
      </c>
      <c r="R27" s="37">
        <f t="shared" si="6"/>
        <v>523.64816054213293</v>
      </c>
      <c r="S27" s="39">
        <f t="shared" si="7"/>
        <v>288.47071303415021</v>
      </c>
      <c r="T27" s="37">
        <f t="shared" si="8"/>
        <v>0.29143146867806319</v>
      </c>
      <c r="U27" s="38">
        <f t="shared" si="9"/>
        <v>0.33244456744387646</v>
      </c>
      <c r="V27" s="37">
        <f t="shared" si="10"/>
        <v>1.5378263876601688E-2</v>
      </c>
      <c r="W27" s="37">
        <f t="shared" si="11"/>
        <v>184.88237208616701</v>
      </c>
      <c r="X27" s="37">
        <f t="shared" si="12"/>
        <v>245.58305712747509</v>
      </c>
      <c r="Y27" s="39">
        <f t="shared" si="13"/>
        <v>425.83657650165054</v>
      </c>
    </row>
    <row r="28" spans="1:29" x14ac:dyDescent="0.25">
      <c r="A28" s="40" t="s">
        <v>832</v>
      </c>
      <c r="B28">
        <v>0</v>
      </c>
      <c r="C28">
        <f t="shared" si="3"/>
        <v>1.2412263350844017</v>
      </c>
      <c r="D28">
        <v>64.987127123030902</v>
      </c>
      <c r="E28">
        <v>52.3571932741919</v>
      </c>
      <c r="F28">
        <v>61507.083177971297</v>
      </c>
      <c r="G28">
        <v>47.762166353482499</v>
      </c>
      <c r="H28">
        <v>11.281423730548299</v>
      </c>
      <c r="I28">
        <v>1763.4844756268201</v>
      </c>
      <c r="J28">
        <v>24969.631000000001</v>
      </c>
      <c r="K28">
        <v>12289.066000000001</v>
      </c>
      <c r="L28">
        <v>0.64156092973616696</v>
      </c>
      <c r="M28">
        <v>0.65257925533373795</v>
      </c>
      <c r="N28">
        <v>0.472151046321863</v>
      </c>
      <c r="O28">
        <v>0.450698164673556</v>
      </c>
      <c r="P28" s="37">
        <f t="shared" si="4"/>
        <v>5.53195404384519E-2</v>
      </c>
      <c r="Q28" s="41">
        <f t="shared" si="5"/>
        <v>1.0565795639339631E-3</v>
      </c>
      <c r="R28" s="37">
        <f t="shared" si="6"/>
        <v>384.22426264094645</v>
      </c>
      <c r="S28" s="39">
        <f t="shared" si="7"/>
        <v>234.71590495011452</v>
      </c>
      <c r="T28" s="37">
        <f t="shared" si="8"/>
        <v>0.27689280050915699</v>
      </c>
      <c r="U28" s="38">
        <f t="shared" si="9"/>
        <v>0.9772702686582061</v>
      </c>
      <c r="V28" s="37">
        <f t="shared" si="10"/>
        <v>6.2518270800661436E-3</v>
      </c>
      <c r="W28" s="37">
        <f t="shared" si="11"/>
        <v>391.04054892142727</v>
      </c>
      <c r="X28" s="37">
        <f t="shared" si="12"/>
        <v>377.90957442201261</v>
      </c>
      <c r="Y28" s="39">
        <f t="shared" si="13"/>
        <v>771.73258822219543</v>
      </c>
    </row>
    <row r="29" spans="1:29" x14ac:dyDescent="0.25">
      <c r="A29" s="40" t="s">
        <v>833</v>
      </c>
      <c r="B29">
        <v>0</v>
      </c>
      <c r="C29">
        <f t="shared" si="3"/>
        <v>1.8107422200694878</v>
      </c>
      <c r="D29">
        <v>186.969300806033</v>
      </c>
      <c r="E29">
        <v>103.25561459480301</v>
      </c>
      <c r="F29">
        <v>47867.481757854097</v>
      </c>
      <c r="G29">
        <v>29.726320837808402</v>
      </c>
      <c r="H29">
        <v>28.464111257037199</v>
      </c>
      <c r="I29">
        <v>905.40640602964504</v>
      </c>
      <c r="J29">
        <v>47276.2</v>
      </c>
      <c r="K29">
        <v>20867.667000000001</v>
      </c>
      <c r="L29">
        <v>0.49671297415360099</v>
      </c>
      <c r="M29">
        <v>0.58313720534603797</v>
      </c>
      <c r="N29">
        <v>0.657185228837185</v>
      </c>
      <c r="O29">
        <v>0.81577393556743805</v>
      </c>
      <c r="P29" s="37">
        <f t="shared" si="4"/>
        <v>0.40331409458196255</v>
      </c>
      <c r="Q29" s="41">
        <f t="shared" si="5"/>
        <v>3.9059773762875061E-3</v>
      </c>
      <c r="R29" s="37">
        <f t="shared" si="6"/>
        <v>252.85541421072972</v>
      </c>
      <c r="S29" s="39">
        <f t="shared" si="7"/>
        <v>202.09716519425277</v>
      </c>
      <c r="T29" s="37">
        <f t="shared" si="8"/>
        <v>0.4448919216124233</v>
      </c>
      <c r="U29" s="38">
        <f t="shared" si="9"/>
        <v>0.38732985198244263</v>
      </c>
      <c r="V29" s="37">
        <f t="shared" si="10"/>
        <v>1.2176852214185697E-2</v>
      </c>
      <c r="W29" s="37">
        <f t="shared" si="11"/>
        <v>1125.0316986659977</v>
      </c>
      <c r="X29" s="37">
        <f t="shared" si="12"/>
        <v>745.28986234714523</v>
      </c>
      <c r="Y29" s="39">
        <f t="shared" si="13"/>
        <v>1908.7078468789339</v>
      </c>
    </row>
    <row r="30" spans="1:29" x14ac:dyDescent="0.25">
      <c r="A30" s="40" t="s">
        <v>834</v>
      </c>
      <c r="B30">
        <v>0</v>
      </c>
      <c r="C30">
        <f t="shared" si="3"/>
        <v>1.2593674119505465</v>
      </c>
      <c r="D30">
        <v>154.65864920096001</v>
      </c>
      <c r="E30">
        <v>122.806615236629</v>
      </c>
      <c r="F30">
        <v>43714.258273005697</v>
      </c>
      <c r="G30">
        <v>52.1522651334503</v>
      </c>
      <c r="H30">
        <v>6.9290024179246199</v>
      </c>
      <c r="I30">
        <v>717.04609921574604</v>
      </c>
      <c r="J30">
        <v>47667.461000000003</v>
      </c>
      <c r="K30">
        <v>25769.573</v>
      </c>
      <c r="L30">
        <v>0.497594012118036</v>
      </c>
      <c r="M30">
        <v>0.56485193073314</v>
      </c>
      <c r="N30">
        <v>0.61466405341306996</v>
      </c>
      <c r="O30">
        <v>0.43999462141689</v>
      </c>
      <c r="P30" s="37">
        <f t="shared" si="4"/>
        <v>0.43448307201789221</v>
      </c>
      <c r="Q30" s="41">
        <f t="shared" si="5"/>
        <v>3.5379451764932352E-3</v>
      </c>
      <c r="R30" s="37">
        <f t="shared" si="6"/>
        <v>308.21076768918346</v>
      </c>
      <c r="S30" s="39">
        <f t="shared" si="7"/>
        <v>209.83863898818555</v>
      </c>
      <c r="T30" s="37">
        <f t="shared" si="8"/>
        <v>0.25358438346175544</v>
      </c>
      <c r="U30" s="38">
        <f t="shared" si="9"/>
        <v>1.5911381372128621</v>
      </c>
      <c r="V30" s="37">
        <f t="shared" si="10"/>
        <v>1.537558047112781E-2</v>
      </c>
      <c r="W30" s="37">
        <f t="shared" si="11"/>
        <v>930.61204205097147</v>
      </c>
      <c r="X30" s="37">
        <f t="shared" si="12"/>
        <v>886.40724985460213</v>
      </c>
      <c r="Y30" s="39">
        <f t="shared" si="13"/>
        <v>1824.7920814686845</v>
      </c>
    </row>
    <row r="31" spans="1:29" x14ac:dyDescent="0.25">
      <c r="A31" s="40" t="s">
        <v>835</v>
      </c>
      <c r="B31">
        <v>0</v>
      </c>
      <c r="C31">
        <f t="shared" si="3"/>
        <v>1.5079439653239666</v>
      </c>
      <c r="D31">
        <v>142.09115518831601</v>
      </c>
      <c r="E31">
        <v>94.228405335863499</v>
      </c>
      <c r="F31">
        <v>51143.692526268896</v>
      </c>
      <c r="G31">
        <v>33.533602754739697</v>
      </c>
      <c r="H31">
        <v>13.882411760525899</v>
      </c>
      <c r="I31">
        <v>728.83398018443995</v>
      </c>
      <c r="J31">
        <v>49289.353999999999</v>
      </c>
      <c r="K31">
        <v>23062.68</v>
      </c>
      <c r="L31">
        <v>0.59234358396891496</v>
      </c>
      <c r="M31">
        <v>0.61570271614622796</v>
      </c>
      <c r="N31">
        <v>0.52701679402572699</v>
      </c>
      <c r="O31">
        <v>0.56305091689479703</v>
      </c>
      <c r="P31" s="37">
        <f t="shared" si="4"/>
        <v>0.26179226223935104</v>
      </c>
      <c r="Q31" s="41">
        <f t="shared" si="5"/>
        <v>2.7782732956822356E-3</v>
      </c>
      <c r="R31" s="37">
        <f t="shared" si="6"/>
        <v>346.885447828726</v>
      </c>
      <c r="S31" s="39">
        <f t="shared" si="7"/>
        <v>244.75294809241882</v>
      </c>
      <c r="T31" s="37">
        <f t="shared" si="8"/>
        <v>0.39438052918816652</v>
      </c>
      <c r="U31" s="38">
        <f t="shared" si="9"/>
        <v>0.79417036392402351</v>
      </c>
      <c r="V31" s="37">
        <f t="shared" si="10"/>
        <v>1.5126901735852096E-2</v>
      </c>
      <c r="W31" s="37">
        <f t="shared" si="11"/>
        <v>854.99091560900195</v>
      </c>
      <c r="X31" s="37">
        <f t="shared" si="12"/>
        <v>680.13226706890714</v>
      </c>
      <c r="Y31" s="39">
        <f t="shared" si="13"/>
        <v>1554.1911655672523</v>
      </c>
    </row>
    <row r="32" spans="1:29" x14ac:dyDescent="0.25">
      <c r="A32" s="40" t="s">
        <v>836</v>
      </c>
      <c r="B32">
        <v>0</v>
      </c>
      <c r="C32">
        <f t="shared" si="3"/>
        <v>0.99189402931877246</v>
      </c>
      <c r="D32">
        <v>21.486230391129101</v>
      </c>
      <c r="E32">
        <v>21.6618204727835</v>
      </c>
      <c r="F32">
        <v>64432.134048824199</v>
      </c>
      <c r="G32">
        <v>68.214612292555003</v>
      </c>
      <c r="H32">
        <v>40.353304236910702</v>
      </c>
      <c r="I32">
        <v>1491.5709721672199</v>
      </c>
      <c r="J32">
        <v>7208.5021999999999</v>
      </c>
      <c r="K32">
        <v>5189.2646000000004</v>
      </c>
      <c r="L32">
        <v>0.50590860495252798</v>
      </c>
      <c r="M32">
        <v>0.631993666595138</v>
      </c>
      <c r="N32">
        <v>0.77651626076104896</v>
      </c>
      <c r="O32">
        <v>0.847516549134261</v>
      </c>
      <c r="P32" s="37">
        <f t="shared" si="4"/>
        <v>7.2235829565542213E-3</v>
      </c>
      <c r="Q32" s="41">
        <f t="shared" si="5"/>
        <v>3.3619591827222428E-4</v>
      </c>
      <c r="R32" s="37">
        <f t="shared" si="6"/>
        <v>335.49403821789667</v>
      </c>
      <c r="S32" s="39">
        <f t="shared" si="7"/>
        <v>239.55810207733617</v>
      </c>
      <c r="T32" s="37">
        <f t="shared" si="8"/>
        <v>0.19387341737399844</v>
      </c>
      <c r="U32" s="38">
        <f t="shared" si="9"/>
        <v>0.27321182759342805</v>
      </c>
      <c r="V32" s="37">
        <f t="shared" si="10"/>
        <v>7.3915356397563272E-3</v>
      </c>
      <c r="W32" s="37">
        <f t="shared" si="11"/>
        <v>129.28694802115328</v>
      </c>
      <c r="X32" s="37">
        <f t="shared" si="12"/>
        <v>156.3530977148622</v>
      </c>
      <c r="Y32" s="39">
        <f t="shared" si="13"/>
        <v>283.76965205670314</v>
      </c>
    </row>
    <row r="33" spans="1:25" x14ac:dyDescent="0.25">
      <c r="A33" s="40" t="s">
        <v>837</v>
      </c>
      <c r="B33">
        <v>0</v>
      </c>
      <c r="C33">
        <f t="shared" si="3"/>
        <v>0.93862267494169671</v>
      </c>
      <c r="D33">
        <v>18.172693419560701</v>
      </c>
      <c r="E33">
        <v>19.361021105408</v>
      </c>
      <c r="F33">
        <v>99929.373713638794</v>
      </c>
      <c r="G33">
        <v>45.887669722968198</v>
      </c>
      <c r="H33">
        <v>17.117961315782601</v>
      </c>
      <c r="I33">
        <v>1999.99959435292</v>
      </c>
      <c r="J33">
        <v>7248.7084000000004</v>
      </c>
      <c r="K33">
        <v>5082.6390000000001</v>
      </c>
      <c r="L33">
        <v>0.48212195321833701</v>
      </c>
      <c r="M33">
        <v>0.58394789167329497</v>
      </c>
      <c r="N33">
        <v>0.70135075318612705</v>
      </c>
      <c r="O33">
        <v>0.63141937828679995</v>
      </c>
      <c r="P33" s="37">
        <f t="shared" si="4"/>
        <v>3.5209056933197102E-3</v>
      </c>
      <c r="Q33" s="41">
        <f t="shared" si="5"/>
        <v>1.937470473985921E-4</v>
      </c>
      <c r="R33" s="37">
        <f t="shared" si="6"/>
        <v>398.8791442548436</v>
      </c>
      <c r="S33" s="39">
        <f t="shared" si="7"/>
        <v>262.5191601377004</v>
      </c>
      <c r="T33" s="37">
        <f t="shared" si="8"/>
        <v>0.28820378284279008</v>
      </c>
      <c r="U33" s="38">
        <f t="shared" si="9"/>
        <v>0.64406034086752195</v>
      </c>
      <c r="V33" s="37">
        <f t="shared" si="10"/>
        <v>5.5125011180649896E-3</v>
      </c>
      <c r="W33" s="37">
        <f t="shared" si="11"/>
        <v>109.34873296849317</v>
      </c>
      <c r="X33" s="37">
        <f t="shared" si="12"/>
        <v>139.74613207402246</v>
      </c>
      <c r="Y33" s="39">
        <f t="shared" si="13"/>
        <v>246.84612393590245</v>
      </c>
    </row>
    <row r="34" spans="1:25" x14ac:dyDescent="0.25">
      <c r="A34" s="40" t="s">
        <v>838</v>
      </c>
      <c r="B34">
        <v>0</v>
      </c>
      <c r="C34">
        <f t="shared" si="3"/>
        <v>0.87924161805921597</v>
      </c>
      <c r="D34">
        <v>18.0634225004783</v>
      </c>
      <c r="E34">
        <v>20.544321526033301</v>
      </c>
      <c r="F34">
        <v>79659.412378822002</v>
      </c>
      <c r="G34">
        <v>65.955393690343996</v>
      </c>
      <c r="H34">
        <v>19.789644153221101</v>
      </c>
      <c r="I34">
        <v>405.933100892879</v>
      </c>
      <c r="J34">
        <v>6901.6180000000004</v>
      </c>
      <c r="K34">
        <v>4771.5820000000003</v>
      </c>
      <c r="L34">
        <v>0.39846620213724698</v>
      </c>
      <c r="M34">
        <v>0.53752347862919403</v>
      </c>
      <c r="N34">
        <v>0.85926862100790302</v>
      </c>
      <c r="O34">
        <v>0.68370715601516197</v>
      </c>
      <c r="P34" s="37">
        <f t="shared" si="4"/>
        <v>4.6585927340969226E-3</v>
      </c>
      <c r="Q34" s="41">
        <f t="shared" si="5"/>
        <v>2.5790199692077005E-4</v>
      </c>
      <c r="R34" s="37">
        <f t="shared" si="6"/>
        <v>382.07698457018614</v>
      </c>
      <c r="S34" s="39">
        <f t="shared" si="7"/>
        <v>232.25794991348627</v>
      </c>
      <c r="T34" s="37">
        <f t="shared" si="8"/>
        <v>0.200514306109527</v>
      </c>
      <c r="U34" s="38">
        <f t="shared" si="9"/>
        <v>0.55710956269041811</v>
      </c>
      <c r="V34" s="37">
        <f t="shared" si="10"/>
        <v>2.7159647675318224E-2</v>
      </c>
      <c r="W34" s="37">
        <f t="shared" si="11"/>
        <v>108.69122798141721</v>
      </c>
      <c r="X34" s="37">
        <f t="shared" si="12"/>
        <v>148.28708949376102</v>
      </c>
      <c r="Y34" s="39">
        <f t="shared" si="13"/>
        <v>253.90964063826098</v>
      </c>
    </row>
    <row r="35" spans="1:25" x14ac:dyDescent="0.25">
      <c r="A35" s="40" t="s">
        <v>839</v>
      </c>
      <c r="B35">
        <v>2</v>
      </c>
      <c r="C35">
        <f t="shared" si="3"/>
        <v>1.2799988705064838</v>
      </c>
      <c r="D35">
        <v>67.624517537686799</v>
      </c>
      <c r="E35">
        <v>52.831700945898803</v>
      </c>
      <c r="F35">
        <v>244.558490654899</v>
      </c>
      <c r="G35">
        <v>102.067684346954</v>
      </c>
      <c r="H35">
        <v>74.799238771816903</v>
      </c>
      <c r="I35">
        <v>61.030336633725</v>
      </c>
      <c r="J35">
        <v>47624.803</v>
      </c>
      <c r="K35">
        <v>12106.055</v>
      </c>
      <c r="L35">
        <v>0.87909469696931997</v>
      </c>
      <c r="M35">
        <v>0.62834365990742802</v>
      </c>
      <c r="N35">
        <v>1.4030042059362599E-2</v>
      </c>
      <c r="O35">
        <v>0.24978737542592699</v>
      </c>
      <c r="P35" s="37">
        <f t="shared" si="4"/>
        <v>14.608849922136978</v>
      </c>
      <c r="Q35" s="41">
        <f t="shared" si="5"/>
        <v>0.27651674393555614</v>
      </c>
      <c r="R35" s="37">
        <f t="shared" si="6"/>
        <v>704.25349760845154</v>
      </c>
      <c r="S35" s="39">
        <f t="shared" si="7"/>
        <v>229.14376753451404</v>
      </c>
      <c r="T35" s="37">
        <f t="shared" si="8"/>
        <v>0.12957088313128437</v>
      </c>
      <c r="U35" s="38">
        <f t="shared" si="9"/>
        <v>0.14739454814016145</v>
      </c>
      <c r="V35" s="37">
        <f t="shared" si="10"/>
        <v>0.18064786478512801</v>
      </c>
      <c r="W35" s="37">
        <f t="shared" si="11"/>
        <v>406.91025483279469</v>
      </c>
      <c r="X35" s="37">
        <f t="shared" si="12"/>
        <v>381.33452868446972</v>
      </c>
      <c r="Y35" s="39">
        <f t="shared" si="13"/>
        <v>792.19845445537101</v>
      </c>
    </row>
    <row r="36" spans="1:25" x14ac:dyDescent="0.25">
      <c r="A36" s="40" t="s">
        <v>840</v>
      </c>
      <c r="B36">
        <v>2</v>
      </c>
      <c r="C36">
        <f t="shared" si="3"/>
        <v>1.6779476962097017</v>
      </c>
      <c r="D36">
        <v>225.422779577113</v>
      </c>
      <c r="E36">
        <v>134.34434224995101</v>
      </c>
      <c r="F36">
        <v>532.67503590706497</v>
      </c>
      <c r="G36">
        <v>103.850455367782</v>
      </c>
      <c r="H36">
        <v>107.276289809852</v>
      </c>
      <c r="I36">
        <v>467.81397668524801</v>
      </c>
      <c r="J36">
        <v>248189.76</v>
      </c>
      <c r="K36">
        <v>58046.593999999997</v>
      </c>
      <c r="L36">
        <v>0.28122475957156701</v>
      </c>
      <c r="M36">
        <v>0.58717900733151296</v>
      </c>
      <c r="N36">
        <v>0.63547976800483397</v>
      </c>
      <c r="O36">
        <v>0.13664833547545399</v>
      </c>
      <c r="P36" s="37">
        <f t="shared" si="4"/>
        <v>56.853190048362976</v>
      </c>
      <c r="Q36" s="41">
        <f t="shared" si="5"/>
        <v>0.42319005844389185</v>
      </c>
      <c r="R36" s="37">
        <f t="shared" si="6"/>
        <v>1100.9968046068691</v>
      </c>
      <c r="S36" s="39">
        <f t="shared" si="7"/>
        <v>432.07323083247417</v>
      </c>
      <c r="T36" s="37">
        <f t="shared" si="8"/>
        <v>0.12734657689428727</v>
      </c>
      <c r="U36" s="38">
        <f t="shared" si="9"/>
        <v>0.10277201066090084</v>
      </c>
      <c r="V36" s="37">
        <f t="shared" si="10"/>
        <v>2.3567059877344743E-2</v>
      </c>
      <c r="W36" s="37">
        <f t="shared" si="11"/>
        <v>1356.4139756223926</v>
      </c>
      <c r="X36" s="37">
        <f t="shared" si="12"/>
        <v>969.68553947886915</v>
      </c>
      <c r="Y36" s="39">
        <f t="shared" si="13"/>
        <v>2366.0626363934439</v>
      </c>
    </row>
    <row r="37" spans="1:25" x14ac:dyDescent="0.25">
      <c r="P37" s="67" t="s">
        <v>1382</v>
      </c>
      <c r="Q37" s="41">
        <f>MEDIAN(Q7:Q34)</f>
        <v>7.8370016730065425E-4</v>
      </c>
      <c r="R37" s="37"/>
      <c r="S37" s="39"/>
      <c r="T37" s="37"/>
      <c r="U37" s="38"/>
      <c r="V37" s="37"/>
      <c r="W37" s="37"/>
      <c r="X37" s="37"/>
      <c r="Y37" s="39"/>
    </row>
    <row r="53" spans="12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2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2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2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2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2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2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2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2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2:25" x14ac:dyDescent="0.25">
      <c r="P62" s="37"/>
      <c r="Q62" s="41"/>
      <c r="R62" s="37"/>
      <c r="S62" s="39"/>
      <c r="T62" s="37"/>
      <c r="U62" s="38"/>
      <c r="V62" s="37"/>
      <c r="W62" s="48"/>
      <c r="X62" s="48"/>
      <c r="Y62" s="39"/>
    </row>
    <row r="63" spans="12:25" x14ac:dyDescent="0.25">
      <c r="L63" s="36"/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2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Y37">
    <sortCondition ref="B7:B37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6 B53:B77">
    <cfRule type="cellIs" dxfId="59" priority="5" operator="equal">
      <formula>2</formula>
    </cfRule>
    <cfRule type="cellIs" dxfId="58" priority="6" operator="equal">
      <formula>1</formula>
    </cfRule>
  </conditionalFormatting>
  <conditionalFormatting sqref="B149:B3259">
    <cfRule type="cellIs" dxfId="57" priority="7" operator="equal">
      <formula>2</formula>
    </cfRule>
    <cfRule type="cellIs" dxfId="56" priority="8" operator="equal">
      <formula>1</formula>
    </cfRule>
  </conditionalFormatting>
  <conditionalFormatting sqref="C2:C4">
    <cfRule type="cellIs" dxfId="55" priority="13" operator="between">
      <formula>0.6</formula>
      <formula>1.5</formula>
    </cfRule>
  </conditionalFormatting>
  <conditionalFormatting sqref="C5:C6">
    <cfRule type="cellIs" dxfId="54" priority="15" operator="between">
      <formula>0.5</formula>
      <formula>1.7</formula>
    </cfRule>
  </conditionalFormatting>
  <conditionalFormatting sqref="R3:S4">
    <cfRule type="cellIs" dxfId="53" priority="14" operator="lessThan">
      <formula>100</formula>
    </cfRule>
  </conditionalFormatting>
  <conditionalFormatting sqref="R7:S37 R53:S94">
    <cfRule type="cellIs" dxfId="52" priority="2" operator="lessThan">
      <formula>100</formula>
    </cfRule>
    <cfRule type="cellIs" dxfId="51" priority="3" operator="lessThan">
      <formula>150</formula>
    </cfRule>
    <cfRule type="cellIs" dxfId="50" priority="4" operator="lessThan">
      <formula>200</formula>
    </cfRule>
  </conditionalFormatting>
  <conditionalFormatting sqref="Y7:Y37 Y53:Y94">
    <cfRule type="cellIs" dxfId="49" priority="1" operator="less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8D60B-DAAE-4D6C-A246-7C241576677E}">
  <dimension ref="A1:AI94"/>
  <sheetViews>
    <sheetView zoomScale="80" zoomScaleNormal="80" workbookViewId="0">
      <selection activeCell="B22" sqref="B2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1" customWidth="1"/>
    <col min="19" max="19" width="11.28515625" customWidth="1"/>
    <col min="20" max="22" width="9.42578125" bestFit="1" customWidth="1"/>
    <col min="23" max="24" width="13.5703125" bestFit="1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5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101.68146838998821</v>
      </c>
      <c r="E5" s="31">
        <f t="shared" si="1"/>
        <v>144.71057376314846</v>
      </c>
      <c r="F5" s="31">
        <f t="shared" si="1"/>
        <v>679.48406484892428</v>
      </c>
      <c r="G5" s="31">
        <f t="shared" si="1"/>
        <v>136.32344168562096</v>
      </c>
      <c r="H5" s="31">
        <f t="shared" si="1"/>
        <v>304.77228074973419</v>
      </c>
      <c r="I5" s="31">
        <f t="shared" si="1"/>
        <v>1041.3298855857688</v>
      </c>
      <c r="J5" s="31">
        <f t="shared" si="1"/>
        <v>28576.187868253975</v>
      </c>
      <c r="K5" s="31">
        <f t="shared" si="1"/>
        <v>79177.784333333344</v>
      </c>
      <c r="L5" s="31">
        <f t="shared" si="1"/>
        <v>0.47524664572263176</v>
      </c>
      <c r="M5" s="31">
        <f t="shared" si="1"/>
        <v>0.34525408488253767</v>
      </c>
      <c r="N5" s="31">
        <f t="shared" si="1"/>
        <v>2.0505754230908142</v>
      </c>
      <c r="O5" s="31">
        <f t="shared" si="1"/>
        <v>6.3962560426613768</v>
      </c>
      <c r="P5" s="31">
        <f t="shared" si="1"/>
        <v>39.515449312480762</v>
      </c>
      <c r="Q5" s="31">
        <f t="shared" si="1"/>
        <v>0.34633052627388911</v>
      </c>
      <c r="R5" s="31">
        <f t="shared" si="1"/>
        <v>316.69895600161686</v>
      </c>
      <c r="S5" s="31">
        <f t="shared" si="1"/>
        <v>632.96751506774604</v>
      </c>
      <c r="T5" s="31">
        <f t="shared" si="1"/>
        <v>0.21827960516159517</v>
      </c>
      <c r="U5" s="31">
        <f t="shared" si="1"/>
        <v>0.26961622754873205</v>
      </c>
      <c r="V5" s="31">
        <f t="shared" si="1"/>
        <v>4.3594737751386198E-2</v>
      </c>
      <c r="W5" s="31">
        <f t="shared" si="1"/>
        <v>611.83774348237921</v>
      </c>
      <c r="X5" s="31">
        <f t="shared" si="1"/>
        <v>1044.5080785519006</v>
      </c>
      <c r="Y5" s="31">
        <f t="shared" si="1"/>
        <v>1620.4343573214189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88.79529476067195</v>
      </c>
      <c r="E6" s="31">
        <f t="shared" si="2"/>
        <v>150.63618460614532</v>
      </c>
      <c r="F6" s="31">
        <f t="shared" si="2"/>
        <v>1421.5007050076308</v>
      </c>
      <c r="G6" s="31">
        <f t="shared" si="2"/>
        <v>235.84838676728592</v>
      </c>
      <c r="H6" s="31">
        <f t="shared" si="2"/>
        <v>715.24775496516168</v>
      </c>
      <c r="I6" s="31">
        <f t="shared" si="2"/>
        <v>677.43681278064753</v>
      </c>
      <c r="J6" s="31">
        <f t="shared" si="2"/>
        <v>21390.338367211592</v>
      </c>
      <c r="K6" s="31">
        <f t="shared" si="2"/>
        <v>72847.591331608346</v>
      </c>
      <c r="L6" s="31">
        <f t="shared" si="2"/>
        <v>9.127390098495726E-2</v>
      </c>
      <c r="M6" s="31">
        <f t="shared" si="2"/>
        <v>0.16383228364990243</v>
      </c>
      <c r="N6" s="31">
        <f t="shared" si="2"/>
        <v>5.522690359086285</v>
      </c>
      <c r="O6" s="31">
        <f t="shared" si="2"/>
        <v>9.2687053586589538</v>
      </c>
      <c r="P6" s="31">
        <f t="shared" si="2"/>
        <v>60.18431522839527</v>
      </c>
      <c r="Q6" s="49">
        <f t="shared" si="2"/>
        <v>0.25987930251395885</v>
      </c>
      <c r="R6" s="31">
        <f t="shared" si="2"/>
        <v>134.30985701060325</v>
      </c>
      <c r="S6" s="31">
        <f t="shared" si="2"/>
        <v>271.47651370990275</v>
      </c>
      <c r="T6" s="31">
        <f t="shared" si="2"/>
        <v>0.108987846032177</v>
      </c>
      <c r="U6" s="31">
        <f t="shared" si="2"/>
        <v>0.17114441537345895</v>
      </c>
      <c r="V6" s="31">
        <f t="shared" si="2"/>
        <v>7.9920149236658605E-2</v>
      </c>
      <c r="W6" s="31">
        <f t="shared" si="2"/>
        <v>534.29905801371706</v>
      </c>
      <c r="X6" s="31">
        <f t="shared" si="2"/>
        <v>1087.2786117265898</v>
      </c>
      <c r="Y6" s="31">
        <f t="shared" si="2"/>
        <v>1411.2656612512826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107</v>
      </c>
      <c r="B7">
        <v>0</v>
      </c>
      <c r="C7">
        <f t="shared" ref="C7" si="3">D7/E7</f>
        <v>1.5894665654374018</v>
      </c>
      <c r="D7">
        <v>51.623232542687198</v>
      </c>
      <c r="E7">
        <v>32.478338119984997</v>
      </c>
      <c r="F7">
        <v>470.956303560636</v>
      </c>
      <c r="G7">
        <v>64.341248265530794</v>
      </c>
      <c r="H7">
        <v>44.247059330967303</v>
      </c>
      <c r="I7">
        <v>24.680456348005301</v>
      </c>
      <c r="J7">
        <v>10410.094999999999</v>
      </c>
      <c r="K7">
        <v>14292.183000000001</v>
      </c>
      <c r="L7">
        <v>0.48064931344102302</v>
      </c>
      <c r="M7">
        <v>0.280250507483019</v>
      </c>
      <c r="N7">
        <v>0.65068268557436104</v>
      </c>
      <c r="O7">
        <v>1.8316883533984401</v>
      </c>
      <c r="P7" s="37">
        <f t="shared" ref="P7" si="4">(D7*E7)/F7</f>
        <v>3.5600687127274839</v>
      </c>
      <c r="Q7" s="41">
        <f t="shared" ref="Q7" si="5">P7/MIN(D7:E7)</f>
        <v>0.10961363538908586</v>
      </c>
      <c r="R7" s="37">
        <f t="shared" ref="R7" si="6">J7/D7</f>
        <v>201.65523325940316</v>
      </c>
      <c r="S7" s="39">
        <f t="shared" ref="S7" si="7">K7/E7</f>
        <v>440.0527806318251</v>
      </c>
      <c r="T7" s="37">
        <f t="shared" ref="T7" si="8">($W$2*$W$2)/(4*G7*0.001)</f>
        <v>0.20554466001998536</v>
      </c>
      <c r="U7" s="38">
        <f t="shared" ref="U7" si="9">($X$2*$X$2)/(4*H7*0.001)</f>
        <v>0.24916910110416993</v>
      </c>
      <c r="V7" s="37">
        <f t="shared" ref="V7" si="10">($X$2*$X$2)/(4*I7*0.001)</f>
        <v>0.44670973034463562</v>
      </c>
      <c r="W7" s="37">
        <f t="shared" ref="W7" si="11">(D7)/(PI()*$W$2*$W$2)</f>
        <v>310.62732089039923</v>
      </c>
      <c r="X7" s="37">
        <f t="shared" ref="X7" si="12">(E7)/(PI()*$X$2*$X$2)</f>
        <v>234.42576214084116</v>
      </c>
      <c r="Y7" s="39">
        <f t="shared" ref="Y7" si="13">((D7*$Y$2)+(E7*$Z$2)+D7+E7)/(PI()*(AVERAGE($W$2:$X$2))*(AVERAGE($W$2:$X$2)))</f>
        <v>553.10664019655405</v>
      </c>
    </row>
    <row r="8" spans="1:35" x14ac:dyDescent="0.25">
      <c r="A8" t="s">
        <v>108</v>
      </c>
      <c r="B8">
        <v>0</v>
      </c>
      <c r="C8">
        <f t="shared" ref="C8:C39" si="14">D8/E8</f>
        <v>0.74896443814092517</v>
      </c>
      <c r="D8">
        <v>37.2940104093936</v>
      </c>
      <c r="E8">
        <v>49.794100374063902</v>
      </c>
      <c r="F8">
        <v>168.39290327438701</v>
      </c>
      <c r="G8">
        <v>73.768749452963405</v>
      </c>
      <c r="H8">
        <v>182.67982510336799</v>
      </c>
      <c r="I8">
        <v>739.74847236667199</v>
      </c>
      <c r="J8">
        <v>11697.169</v>
      </c>
      <c r="K8">
        <v>19673.538</v>
      </c>
      <c r="L8">
        <v>0.45070433084652201</v>
      </c>
      <c r="M8">
        <v>0.55295783630506701</v>
      </c>
      <c r="N8">
        <v>0.71460174052599401</v>
      </c>
      <c r="O8">
        <v>9.3000475069798902</v>
      </c>
      <c r="P8" s="37">
        <f t="shared" ref="P8:P39" si="15">(D8*E8)/F8</f>
        <v>11.027909499551853</v>
      </c>
      <c r="Q8" s="41">
        <f t="shared" ref="Q8:Q39" si="16">P8/MIN(D8:E8)</f>
        <v>0.295701893641724</v>
      </c>
      <c r="R8" s="37">
        <f t="shared" ref="R8:R39" si="17">J8/D8</f>
        <v>313.64738926156684</v>
      </c>
      <c r="S8" s="39">
        <f t="shared" ref="S8:S39" si="18">K8/E8</f>
        <v>395.09776965962209</v>
      </c>
      <c r="T8" s="37">
        <f t="shared" ref="T8:T51" si="19">($W$2*$W$2)/(4*G8*0.001)</f>
        <v>0.17927645646795942</v>
      </c>
      <c r="U8" s="38">
        <f t="shared" ref="U8:U51" si="20">($X$2*$X$2)/(4*H8*0.001)</f>
        <v>6.0351491982005047E-2</v>
      </c>
      <c r="V8" s="37">
        <f t="shared" ref="V8:V51" si="21">($X$2*$X$2)/(4*I8*0.001)</f>
        <v>1.490371445408707E-2</v>
      </c>
      <c r="W8" s="48">
        <f t="shared" ref="W8:W51" si="22">(D8)/(PI()*$W$2*$W$2)</f>
        <v>224.40552379491837</v>
      </c>
      <c r="X8" s="48">
        <f t="shared" ref="X8:X51" si="23">(E8)/(PI()*$X$2*$X$2)</f>
        <v>359.40939733996669</v>
      </c>
      <c r="Y8" s="39">
        <f t="shared" ref="Y8:Y51" si="24">((D8*$Y$2)+(E8*$Z$2)+D8+E8)/(PI()*(AVERAGE($W$2:$X$2))*(AVERAGE($W$2:$X$2)))</f>
        <v>572.74807089759724</v>
      </c>
    </row>
    <row r="9" spans="1:35" x14ac:dyDescent="0.25">
      <c r="A9" t="s">
        <v>109</v>
      </c>
      <c r="B9">
        <v>0</v>
      </c>
      <c r="C9">
        <f t="shared" si="14"/>
        <v>0.7798597406528105</v>
      </c>
      <c r="D9">
        <v>82.423512430175606</v>
      </c>
      <c r="E9">
        <v>105.69017495528099</v>
      </c>
      <c r="F9">
        <v>291.49812950082099</v>
      </c>
      <c r="G9">
        <v>54.212959253087597</v>
      </c>
      <c r="H9">
        <v>22.664460803472799</v>
      </c>
      <c r="I9">
        <v>1505.0963108696999</v>
      </c>
      <c r="J9">
        <v>27878.07</v>
      </c>
      <c r="K9">
        <v>108221.4</v>
      </c>
      <c r="L9">
        <v>0.47063501500381</v>
      </c>
      <c r="M9">
        <v>0.17621597819754201</v>
      </c>
      <c r="N9">
        <v>0.54826178133092296</v>
      </c>
      <c r="O9">
        <v>0.89461043534053597</v>
      </c>
      <c r="P9" s="37">
        <f t="shared" si="15"/>
        <v>29.884773065583264</v>
      </c>
      <c r="Q9" s="41">
        <f t="shared" si="16"/>
        <v>0.36257582556797613</v>
      </c>
      <c r="R9" s="37">
        <f t="shared" si="17"/>
        <v>338.22958010454448</v>
      </c>
      <c r="S9" s="39">
        <f t="shared" si="18"/>
        <v>1023.9494829655641</v>
      </c>
      <c r="T9" s="37">
        <f t="shared" si="19"/>
        <v>0.24394536255179236</v>
      </c>
      <c r="U9" s="38">
        <f t="shared" si="20"/>
        <v>0.48644439837327497</v>
      </c>
      <c r="V9" s="37">
        <f t="shared" si="21"/>
        <v>7.325112632579206E-3</v>
      </c>
      <c r="W9" s="37">
        <f t="shared" si="22"/>
        <v>495.95876862981953</v>
      </c>
      <c r="X9" s="37">
        <f t="shared" si="23"/>
        <v>762.86230296508893</v>
      </c>
      <c r="Y9" s="39">
        <f t="shared" si="24"/>
        <v>1237.1579839106998</v>
      </c>
    </row>
    <row r="10" spans="1:35" x14ac:dyDescent="0.25">
      <c r="A10" t="s">
        <v>110</v>
      </c>
      <c r="B10">
        <v>0</v>
      </c>
      <c r="C10">
        <f t="shared" si="14"/>
        <v>0.5864649382741739</v>
      </c>
      <c r="D10">
        <v>78.393447258912005</v>
      </c>
      <c r="E10">
        <v>133.67115771593299</v>
      </c>
      <c r="F10">
        <v>360.516465795351</v>
      </c>
      <c r="G10">
        <v>67.137465064700606</v>
      </c>
      <c r="H10">
        <v>53.571839966526298</v>
      </c>
      <c r="I10">
        <v>1489.91771107406</v>
      </c>
      <c r="J10">
        <v>25904.859</v>
      </c>
      <c r="K10">
        <v>104477.23</v>
      </c>
      <c r="L10" s="36">
        <v>0.45308286568151102</v>
      </c>
      <c r="M10">
        <v>0.30254288404720298</v>
      </c>
      <c r="N10">
        <v>0.72643323521152803</v>
      </c>
      <c r="O10">
        <v>4.3221168562342003</v>
      </c>
      <c r="P10" s="37">
        <f t="shared" si="15"/>
        <v>29.066475034153161</v>
      </c>
      <c r="Q10" s="41">
        <f t="shared" si="16"/>
        <v>0.37077684488289669</v>
      </c>
      <c r="R10" s="37">
        <f t="shared" si="17"/>
        <v>330.44673892759647</v>
      </c>
      <c r="S10" s="39">
        <f t="shared" si="18"/>
        <v>781.59890125307697</v>
      </c>
      <c r="T10" s="37">
        <f t="shared" si="19"/>
        <v>0.19698390440054628</v>
      </c>
      <c r="U10" s="38">
        <f t="shared" si="20"/>
        <v>0.20579841959672904</v>
      </c>
      <c r="V10" s="37">
        <f t="shared" si="21"/>
        <v>7.3997375278210742E-3</v>
      </c>
      <c r="W10" s="48">
        <f t="shared" si="22"/>
        <v>471.70906001019426</v>
      </c>
      <c r="X10" s="48">
        <f t="shared" si="23"/>
        <v>964.82655325655708</v>
      </c>
      <c r="Y10" s="39">
        <f t="shared" si="24"/>
        <v>1394.674799032096</v>
      </c>
    </row>
    <row r="11" spans="1:35" x14ac:dyDescent="0.25">
      <c r="A11" t="s">
        <v>112</v>
      </c>
      <c r="B11">
        <v>0</v>
      </c>
      <c r="C11">
        <f t="shared" si="14"/>
        <v>1.3800665958187981</v>
      </c>
      <c r="D11">
        <v>86.227308790133193</v>
      </c>
      <c r="E11">
        <v>62.480541918322601</v>
      </c>
      <c r="F11">
        <v>338.97048929144398</v>
      </c>
      <c r="G11">
        <v>380.01657806746999</v>
      </c>
      <c r="H11">
        <v>38.748284777018696</v>
      </c>
      <c r="I11">
        <v>1503.22299408138</v>
      </c>
      <c r="J11">
        <v>37091.874000000003</v>
      </c>
      <c r="K11">
        <v>37471.404999999999</v>
      </c>
      <c r="L11">
        <v>0.356073332098783</v>
      </c>
      <c r="M11">
        <v>0.25953070650305299</v>
      </c>
      <c r="N11">
        <v>0.96174777646129195</v>
      </c>
      <c r="O11">
        <v>1.09408260934447</v>
      </c>
      <c r="P11" s="37">
        <f t="shared" si="15"/>
        <v>15.893799465044026</v>
      </c>
      <c r="Q11" s="41">
        <f t="shared" si="16"/>
        <v>0.25437998738585083</v>
      </c>
      <c r="R11" s="37">
        <f t="shared" si="17"/>
        <v>430.16388335019388</v>
      </c>
      <c r="S11" s="39">
        <f t="shared" si="18"/>
        <v>599.7291932740327</v>
      </c>
      <c r="T11" s="37">
        <f t="shared" si="19"/>
        <v>3.4801113328408448E-2</v>
      </c>
      <c r="U11" s="38">
        <f t="shared" si="20"/>
        <v>0.2845287233601328</v>
      </c>
      <c r="V11" s="37">
        <f t="shared" si="21"/>
        <v>7.3342411893701637E-3</v>
      </c>
      <c r="W11" s="48">
        <f t="shared" si="22"/>
        <v>518.84697253160437</v>
      </c>
      <c r="X11" s="48">
        <f t="shared" si="23"/>
        <v>450.9790065016515</v>
      </c>
      <c r="Y11" s="39">
        <f t="shared" si="24"/>
        <v>977.99956681084086</v>
      </c>
    </row>
    <row r="12" spans="1:35" x14ac:dyDescent="0.25">
      <c r="A12" s="40" t="s">
        <v>113</v>
      </c>
      <c r="B12">
        <v>0</v>
      </c>
      <c r="C12">
        <f t="shared" si="14"/>
        <v>4.4158725178909135</v>
      </c>
      <c r="D12">
        <v>448.22712414447301</v>
      </c>
      <c r="E12">
        <v>101.503637690735</v>
      </c>
      <c r="F12">
        <v>892.94985581074695</v>
      </c>
      <c r="G12">
        <v>46.366888766928497</v>
      </c>
      <c r="H12">
        <v>24.2895424600623</v>
      </c>
      <c r="I12">
        <v>1500.9097740745301</v>
      </c>
      <c r="J12">
        <v>78606.554999999993</v>
      </c>
      <c r="K12">
        <v>64579.650999999998</v>
      </c>
      <c r="L12">
        <v>0.69124191255894396</v>
      </c>
      <c r="M12">
        <v>0.285122356614742</v>
      </c>
      <c r="N12">
        <v>0.51759083604369605</v>
      </c>
      <c r="O12">
        <v>0.73248201803778001</v>
      </c>
      <c r="P12" s="37">
        <f t="shared" si="15"/>
        <v>50.950994970498456</v>
      </c>
      <c r="Q12" s="41">
        <f t="shared" si="16"/>
        <v>0.50196225603005296</v>
      </c>
      <c r="R12" s="37">
        <f t="shared" si="17"/>
        <v>175.37215122809803</v>
      </c>
      <c r="S12" s="39">
        <f t="shared" si="18"/>
        <v>636.22991716576348</v>
      </c>
      <c r="T12" s="37">
        <f t="shared" si="19"/>
        <v>0.28522508953485842</v>
      </c>
      <c r="U12" s="38">
        <f t="shared" si="20"/>
        <v>0.45389903980808538</v>
      </c>
      <c r="V12" s="37">
        <f t="shared" si="21"/>
        <v>7.3455448091795383E-3</v>
      </c>
      <c r="W12" s="37">
        <f t="shared" si="22"/>
        <v>2697.0723037980151</v>
      </c>
      <c r="X12" s="37">
        <f t="shared" si="23"/>
        <v>732.64424853919695</v>
      </c>
      <c r="Y12" s="39">
        <f t="shared" si="24"/>
        <v>3615.3871122209421</v>
      </c>
    </row>
    <row r="13" spans="1:35" x14ac:dyDescent="0.25">
      <c r="A13" s="40" t="s">
        <v>114</v>
      </c>
      <c r="B13">
        <v>0</v>
      </c>
      <c r="C13">
        <f t="shared" si="14"/>
        <v>0.84122590704533573</v>
      </c>
      <c r="D13">
        <v>42.693176818962598</v>
      </c>
      <c r="E13">
        <v>50.751143612439598</v>
      </c>
      <c r="F13">
        <v>444.47064301146497</v>
      </c>
      <c r="G13">
        <v>59.830964814405597</v>
      </c>
      <c r="H13">
        <v>34.352099959397101</v>
      </c>
      <c r="I13">
        <v>309.613229189322</v>
      </c>
      <c r="J13">
        <v>15589.727999999999</v>
      </c>
      <c r="K13">
        <v>29208.324000000001</v>
      </c>
      <c r="L13">
        <v>0.46104045702790603</v>
      </c>
      <c r="M13">
        <v>0.28266399820325999</v>
      </c>
      <c r="N13">
        <v>0.61594349152358097</v>
      </c>
      <c r="O13">
        <v>1.5097054831158501</v>
      </c>
      <c r="P13" s="37">
        <f t="shared" si="15"/>
        <v>4.8748496263555436</v>
      </c>
      <c r="Q13" s="41">
        <f t="shared" si="16"/>
        <v>0.11418334238810569</v>
      </c>
      <c r="R13" s="37">
        <f t="shared" si="17"/>
        <v>365.15736615495115</v>
      </c>
      <c r="S13" s="39">
        <f t="shared" si="18"/>
        <v>575.52050891796569</v>
      </c>
      <c r="T13" s="37">
        <f t="shared" si="19"/>
        <v>0.22103939057348773</v>
      </c>
      <c r="U13" s="38">
        <f t="shared" si="20"/>
        <v>0.32094107821737644</v>
      </c>
      <c r="V13" s="37">
        <f t="shared" si="21"/>
        <v>3.5608943548269517E-2</v>
      </c>
      <c r="W13" s="48">
        <f t="shared" si="22"/>
        <v>256.89338854571707</v>
      </c>
      <c r="X13" s="48">
        <f t="shared" si="23"/>
        <v>366.31725049825093</v>
      </c>
      <c r="Y13" s="39">
        <f t="shared" si="24"/>
        <v>614.55064051738213</v>
      </c>
    </row>
    <row r="14" spans="1:35" x14ac:dyDescent="0.25">
      <c r="A14" s="40" t="s">
        <v>115</v>
      </c>
      <c r="B14">
        <v>0</v>
      </c>
      <c r="C14">
        <f t="shared" si="14"/>
        <v>1.2015424780311728</v>
      </c>
      <c r="D14">
        <v>72.855780100166299</v>
      </c>
      <c r="E14">
        <v>60.635209684427103</v>
      </c>
      <c r="F14">
        <v>396.89124961072997</v>
      </c>
      <c r="G14">
        <v>96.080845973864101</v>
      </c>
      <c r="H14">
        <v>37.991006207298497</v>
      </c>
      <c r="I14">
        <v>1498.7215904260499</v>
      </c>
      <c r="J14">
        <v>11055.182000000001</v>
      </c>
      <c r="K14">
        <v>15765.058999999999</v>
      </c>
      <c r="L14">
        <v>0.46141108733777503</v>
      </c>
      <c r="M14">
        <v>0.30459566229004298</v>
      </c>
      <c r="N14">
        <v>0.54637508934590595</v>
      </c>
      <c r="O14">
        <v>0.88835455145148201</v>
      </c>
      <c r="P14" s="37">
        <f t="shared" si="15"/>
        <v>11.130569160768577</v>
      </c>
      <c r="Q14" s="41">
        <f t="shared" si="16"/>
        <v>0.18356610323765785</v>
      </c>
      <c r="R14" s="37">
        <f t="shared" si="17"/>
        <v>151.7406303906252</v>
      </c>
      <c r="S14" s="39">
        <f t="shared" si="18"/>
        <v>259.99842471145814</v>
      </c>
      <c r="T14" s="37">
        <f t="shared" si="19"/>
        <v>0.137644499962016</v>
      </c>
      <c r="U14" s="38">
        <f t="shared" si="20"/>
        <v>0.29020026318444736</v>
      </c>
      <c r="V14" s="37">
        <f t="shared" si="21"/>
        <v>7.3562695502810893E-3</v>
      </c>
      <c r="W14" s="37">
        <f t="shared" si="22"/>
        <v>438.3878085352593</v>
      </c>
      <c r="X14" s="37">
        <f t="shared" si="23"/>
        <v>437.65956220816952</v>
      </c>
      <c r="Y14" s="39">
        <f t="shared" si="24"/>
        <v>877.92359018379113</v>
      </c>
    </row>
    <row r="15" spans="1:35" x14ac:dyDescent="0.25">
      <c r="A15" s="40" t="s">
        <v>118</v>
      </c>
      <c r="B15">
        <v>0</v>
      </c>
      <c r="C15">
        <f t="shared" si="14"/>
        <v>1.4176515229683837</v>
      </c>
      <c r="D15">
        <v>78.424549286430405</v>
      </c>
      <c r="E15">
        <v>55.320047286528698</v>
      </c>
      <c r="F15">
        <v>581.81720988208099</v>
      </c>
      <c r="G15">
        <v>177.72663200678099</v>
      </c>
      <c r="H15">
        <v>32.085301489791597</v>
      </c>
      <c r="I15">
        <v>282.67971826289403</v>
      </c>
      <c r="J15">
        <v>12524.512000000001</v>
      </c>
      <c r="K15">
        <v>14975.886</v>
      </c>
      <c r="L15">
        <v>0.41464659000321702</v>
      </c>
      <c r="M15" s="36">
        <v>0.29427541410643498</v>
      </c>
      <c r="N15">
        <v>1.07471728970403</v>
      </c>
      <c r="O15">
        <v>0.73203355639964496</v>
      </c>
      <c r="P15" s="37">
        <f t="shared" si="15"/>
        <v>7.4567230072642916</v>
      </c>
      <c r="Q15" s="41">
        <f t="shared" si="16"/>
        <v>0.13479241925883387</v>
      </c>
      <c r="R15" s="37">
        <f t="shared" si="17"/>
        <v>159.70142148036652</v>
      </c>
      <c r="S15" s="39">
        <f t="shared" si="18"/>
        <v>270.7135430024635</v>
      </c>
      <c r="T15" s="37">
        <f t="shared" si="19"/>
        <v>7.4412032966986133E-2</v>
      </c>
      <c r="U15" s="38">
        <f t="shared" si="20"/>
        <v>0.34361528450987944</v>
      </c>
      <c r="V15" s="37">
        <f t="shared" si="21"/>
        <v>3.9001736904756203E-2</v>
      </c>
      <c r="W15" s="48">
        <f t="shared" si="22"/>
        <v>471.89620713381368</v>
      </c>
      <c r="X15" s="48">
        <f t="shared" si="23"/>
        <v>399.29519173371585</v>
      </c>
      <c r="Y15" s="39">
        <f t="shared" si="24"/>
        <v>879.5914734056945</v>
      </c>
    </row>
    <row r="16" spans="1:35" x14ac:dyDescent="0.25">
      <c r="A16" s="40" t="s">
        <v>119</v>
      </c>
      <c r="B16">
        <v>0</v>
      </c>
      <c r="C16">
        <f t="shared" si="14"/>
        <v>0.78447555789851153</v>
      </c>
      <c r="D16">
        <v>31.489804805744399</v>
      </c>
      <c r="E16">
        <v>40.141218535986901</v>
      </c>
      <c r="F16">
        <v>247.473039883734</v>
      </c>
      <c r="G16">
        <v>55.746388029793302</v>
      </c>
      <c r="H16">
        <v>19.399957909400001</v>
      </c>
      <c r="I16">
        <v>1495.73793222428</v>
      </c>
      <c r="J16">
        <v>16539.571</v>
      </c>
      <c r="K16">
        <v>31476.55</v>
      </c>
      <c r="L16" s="36">
        <v>0.48610546665371202</v>
      </c>
      <c r="M16">
        <v>0.25090600974841198</v>
      </c>
      <c r="N16">
        <v>0.52815679336519605</v>
      </c>
      <c r="O16" s="36">
        <v>0.72210573404205103</v>
      </c>
      <c r="P16" s="37">
        <f t="shared" si="15"/>
        <v>5.1077852236220087</v>
      </c>
      <c r="Q16" s="41">
        <f t="shared" si="16"/>
        <v>0.16220441044748052</v>
      </c>
      <c r="R16" s="37">
        <f t="shared" si="17"/>
        <v>525.2357422356215</v>
      </c>
      <c r="S16" s="39">
        <f t="shared" si="18"/>
        <v>784.14535352934138</v>
      </c>
      <c r="T16" s="37">
        <f t="shared" si="19"/>
        <v>0.23723510109627163</v>
      </c>
      <c r="U16" s="38">
        <f t="shared" si="20"/>
        <v>0.56830020206682896</v>
      </c>
      <c r="V16" s="37">
        <f t="shared" si="21"/>
        <v>7.3709436409123861E-3</v>
      </c>
      <c r="W16" s="37">
        <f t="shared" si="22"/>
        <v>189.4804571581528</v>
      </c>
      <c r="X16" s="37">
        <f t="shared" si="23"/>
        <v>289.73575291312153</v>
      </c>
      <c r="Y16" s="39">
        <f t="shared" si="24"/>
        <v>471.09220841187897</v>
      </c>
    </row>
    <row r="17" spans="1:25" x14ac:dyDescent="0.25">
      <c r="A17" t="s">
        <v>120</v>
      </c>
      <c r="B17">
        <v>0</v>
      </c>
      <c r="C17">
        <f t="shared" si="14"/>
        <v>0.65715356944962922</v>
      </c>
      <c r="D17">
        <v>29.008232661616599</v>
      </c>
      <c r="E17">
        <v>44.142243168383303</v>
      </c>
      <c r="F17">
        <v>171.49201660457399</v>
      </c>
      <c r="G17">
        <v>76.107578225610098</v>
      </c>
      <c r="H17">
        <v>28.146961607936699</v>
      </c>
      <c r="I17">
        <v>2418.2676651887</v>
      </c>
      <c r="J17">
        <v>14222.286</v>
      </c>
      <c r="K17">
        <v>26193.91</v>
      </c>
      <c r="L17">
        <v>0.56441557632119199</v>
      </c>
      <c r="M17">
        <v>0.29648835130839801</v>
      </c>
      <c r="N17">
        <v>0.55887479975915999</v>
      </c>
      <c r="O17">
        <v>0.944700158687384</v>
      </c>
      <c r="P17" s="37">
        <f t="shared" si="15"/>
        <v>7.4667525951757101</v>
      </c>
      <c r="Q17" s="41">
        <f t="shared" si="16"/>
        <v>0.25740115512296075</v>
      </c>
      <c r="R17" s="37">
        <f t="shared" si="17"/>
        <v>490.28447082261533</v>
      </c>
      <c r="S17" s="39">
        <f t="shared" si="18"/>
        <v>593.39780038095751</v>
      </c>
      <c r="T17" s="37">
        <f t="shared" si="19"/>
        <v>0.17376718992156562</v>
      </c>
      <c r="U17" s="38">
        <f t="shared" si="20"/>
        <v>0.3916941428197081</v>
      </c>
      <c r="V17" s="37">
        <f t="shared" si="21"/>
        <v>4.5590486771610976E-3</v>
      </c>
      <c r="W17" s="48">
        <f t="shared" si="22"/>
        <v>174.54834096242152</v>
      </c>
      <c r="X17" s="48">
        <f t="shared" si="23"/>
        <v>318.6147936241565</v>
      </c>
      <c r="Y17" s="39">
        <f t="shared" si="24"/>
        <v>481.08511644085542</v>
      </c>
    </row>
    <row r="18" spans="1:25" x14ac:dyDescent="0.25">
      <c r="A18" t="s">
        <v>121</v>
      </c>
      <c r="B18">
        <v>0</v>
      </c>
      <c r="C18">
        <f t="shared" si="14"/>
        <v>0.73182853063959707</v>
      </c>
      <c r="D18">
        <v>102.79948086742201</v>
      </c>
      <c r="E18">
        <v>140.469353903951</v>
      </c>
      <c r="F18">
        <v>562.81461221378004</v>
      </c>
      <c r="G18">
        <v>29.873052600504799</v>
      </c>
      <c r="H18">
        <v>22.0502927096517</v>
      </c>
      <c r="I18">
        <v>1508.56432878634</v>
      </c>
      <c r="J18">
        <v>68115.231</v>
      </c>
      <c r="K18">
        <v>167518.07999999999</v>
      </c>
      <c r="L18">
        <v>0.46189998873163302</v>
      </c>
      <c r="M18">
        <v>0.19297971282504001</v>
      </c>
      <c r="N18">
        <v>0.48201625829307698</v>
      </c>
      <c r="O18">
        <v>0.93281807556237195</v>
      </c>
      <c r="P18" s="37">
        <f t="shared" si="15"/>
        <v>25.657074897734478</v>
      </c>
      <c r="Q18" s="41">
        <f t="shared" si="16"/>
        <v>0.24958370101911104</v>
      </c>
      <c r="R18" s="37">
        <f t="shared" si="17"/>
        <v>662.60286944295524</v>
      </c>
      <c r="S18" s="39">
        <f t="shared" si="18"/>
        <v>1192.5596248883164</v>
      </c>
      <c r="T18" s="37">
        <f t="shared" si="19"/>
        <v>0.44270668206758768</v>
      </c>
      <c r="U18" s="38">
        <f t="shared" si="20"/>
        <v>0.49999336268104105</v>
      </c>
      <c r="V18" s="37">
        <f t="shared" si="21"/>
        <v>7.3082730312665932E-3</v>
      </c>
      <c r="W18" s="37">
        <f t="shared" si="22"/>
        <v>618.56504829228481</v>
      </c>
      <c r="X18" s="37">
        <f t="shared" si="23"/>
        <v>1013.8953300108222</v>
      </c>
      <c r="Y18" s="39">
        <f t="shared" si="24"/>
        <v>1599.8941138045273</v>
      </c>
    </row>
    <row r="19" spans="1:25" x14ac:dyDescent="0.25">
      <c r="A19" t="s">
        <v>122</v>
      </c>
      <c r="B19">
        <v>0</v>
      </c>
      <c r="C19">
        <f t="shared" si="14"/>
        <v>0.76949749742233897</v>
      </c>
      <c r="D19">
        <v>30.279339102673401</v>
      </c>
      <c r="E19">
        <v>39.349496527413102</v>
      </c>
      <c r="F19">
        <v>161.43384720850301</v>
      </c>
      <c r="G19">
        <v>45.415180316980504</v>
      </c>
      <c r="H19">
        <v>37.329143691044898</v>
      </c>
      <c r="I19">
        <v>1505.4951790073001</v>
      </c>
      <c r="J19">
        <v>15568.620999999999</v>
      </c>
      <c r="K19">
        <v>32254.594000000001</v>
      </c>
      <c r="L19" s="36">
        <v>0.50419774153049401</v>
      </c>
      <c r="M19">
        <v>0.25301842703588301</v>
      </c>
      <c r="N19">
        <v>0.59214722099873796</v>
      </c>
      <c r="O19">
        <v>1.4512414415809001</v>
      </c>
      <c r="P19" s="37">
        <f t="shared" si="15"/>
        <v>7.3805882067230666</v>
      </c>
      <c r="Q19" s="41">
        <f t="shared" si="16"/>
        <v>0.24374997689666963</v>
      </c>
      <c r="R19" s="37">
        <f t="shared" si="17"/>
        <v>514.16647329087266</v>
      </c>
      <c r="S19" s="39">
        <f t="shared" si="18"/>
        <v>819.6952145888223</v>
      </c>
      <c r="T19" s="37">
        <f t="shared" si="19"/>
        <v>0.29120219071452724</v>
      </c>
      <c r="U19" s="38">
        <f t="shared" si="20"/>
        <v>0.29534564444468758</v>
      </c>
      <c r="V19" s="37">
        <f t="shared" si="21"/>
        <v>7.3231719063157081E-3</v>
      </c>
      <c r="W19" s="48">
        <f t="shared" si="22"/>
        <v>182.19684278813557</v>
      </c>
      <c r="X19" s="48">
        <f t="shared" si="23"/>
        <v>284.02117371950868</v>
      </c>
      <c r="Y19" s="39">
        <f t="shared" si="24"/>
        <v>457.92451951493189</v>
      </c>
    </row>
    <row r="20" spans="1:25" x14ac:dyDescent="0.25">
      <c r="A20" s="40" t="s">
        <v>123</v>
      </c>
      <c r="B20">
        <v>0</v>
      </c>
      <c r="C20">
        <f t="shared" si="14"/>
        <v>1.1662720578974237</v>
      </c>
      <c r="D20">
        <v>91.879406816260698</v>
      </c>
      <c r="E20">
        <v>78.780423653382002</v>
      </c>
      <c r="F20">
        <v>399.51581737326001</v>
      </c>
      <c r="G20">
        <v>55.623436459383598</v>
      </c>
      <c r="H20">
        <v>28.079791696251899</v>
      </c>
      <c r="I20">
        <v>1512.54091564488</v>
      </c>
      <c r="J20">
        <v>28901.482</v>
      </c>
      <c r="K20">
        <v>83244.770999999993</v>
      </c>
      <c r="L20">
        <v>0.45155099119289699</v>
      </c>
      <c r="M20">
        <v>0.194737494578202</v>
      </c>
      <c r="N20">
        <v>0.53288806106424802</v>
      </c>
      <c r="O20">
        <v>0.79501375409385999</v>
      </c>
      <c r="P20" s="37">
        <f t="shared" si="15"/>
        <v>18.117677146293929</v>
      </c>
      <c r="Q20" s="41">
        <f t="shared" si="16"/>
        <v>0.22997689408231745</v>
      </c>
      <c r="R20" s="37">
        <f t="shared" si="17"/>
        <v>314.55886581632842</v>
      </c>
      <c r="S20" s="39">
        <f t="shared" si="18"/>
        <v>1056.6682322788745</v>
      </c>
      <c r="T20" s="37">
        <f t="shared" si="19"/>
        <v>0.23775949207411765</v>
      </c>
      <c r="U20" s="38">
        <f t="shared" si="20"/>
        <v>0.39263111775404014</v>
      </c>
      <c r="V20" s="37">
        <f t="shared" si="21"/>
        <v>7.2890590171568554E-3</v>
      </c>
      <c r="W20" s="37">
        <f t="shared" si="22"/>
        <v>552.85677743512554</v>
      </c>
      <c r="X20" s="37">
        <f t="shared" si="23"/>
        <v>568.63010627253595</v>
      </c>
      <c r="Y20" s="39">
        <f t="shared" si="24"/>
        <v>1122.3700663829954</v>
      </c>
    </row>
    <row r="21" spans="1:25" x14ac:dyDescent="0.25">
      <c r="A21" s="40" t="s">
        <v>124</v>
      </c>
      <c r="B21">
        <v>0</v>
      </c>
      <c r="C21">
        <f t="shared" si="14"/>
        <v>0.82517800122341178</v>
      </c>
      <c r="D21">
        <v>207.30015975670199</v>
      </c>
      <c r="E21">
        <v>251.21871820305199</v>
      </c>
      <c r="F21">
        <v>827.65466774092204</v>
      </c>
      <c r="G21">
        <v>65.834728430679903</v>
      </c>
      <c r="H21">
        <v>25.029153172133999</v>
      </c>
      <c r="I21">
        <v>1506.06428480912</v>
      </c>
      <c r="J21">
        <v>86837.183999999994</v>
      </c>
      <c r="K21">
        <v>202645.4</v>
      </c>
      <c r="L21">
        <v>0.47342551304254898</v>
      </c>
      <c r="M21">
        <v>0.203139629230638</v>
      </c>
      <c r="N21">
        <v>0.60477653745908999</v>
      </c>
      <c r="O21">
        <v>0.955219403206651</v>
      </c>
      <c r="P21" s="37">
        <f t="shared" si="15"/>
        <v>62.921992042299792</v>
      </c>
      <c r="Q21" s="41">
        <f t="shared" si="16"/>
        <v>0.30353084202225528</v>
      </c>
      <c r="R21" s="37">
        <f t="shared" si="17"/>
        <v>418.89588556958438</v>
      </c>
      <c r="S21" s="39">
        <f t="shared" si="18"/>
        <v>806.64928732025555</v>
      </c>
      <c r="T21" s="37">
        <f t="shared" si="19"/>
        <v>0.20088181899201038</v>
      </c>
      <c r="U21" s="38">
        <f t="shared" si="20"/>
        <v>0.44048633703974416</v>
      </c>
      <c r="V21" s="37">
        <f t="shared" si="21"/>
        <v>7.3204046541727255E-3</v>
      </c>
      <c r="W21" s="48">
        <f t="shared" si="22"/>
        <v>1247.3665455205564</v>
      </c>
      <c r="X21" s="48">
        <f t="shared" si="23"/>
        <v>1813.274412663294</v>
      </c>
      <c r="Y21" s="39">
        <f t="shared" si="24"/>
        <v>3015.5184267869568</v>
      </c>
    </row>
    <row r="22" spans="1:25" x14ac:dyDescent="0.25">
      <c r="A22" t="s">
        <v>125</v>
      </c>
      <c r="B22">
        <v>0</v>
      </c>
      <c r="C22">
        <f t="shared" si="14"/>
        <v>0.71605355453495223</v>
      </c>
      <c r="D22">
        <v>31.3169609152921</v>
      </c>
      <c r="E22">
        <v>43.735500950946602</v>
      </c>
      <c r="F22">
        <v>500.59832369331002</v>
      </c>
      <c r="G22">
        <v>39.033339334393801</v>
      </c>
      <c r="H22">
        <v>36.052643168284099</v>
      </c>
      <c r="I22">
        <v>32.470789161548403</v>
      </c>
      <c r="J22">
        <v>21896.482</v>
      </c>
      <c r="K22">
        <v>46267.402999999998</v>
      </c>
      <c r="L22">
        <v>0.53039307454225304</v>
      </c>
      <c r="M22">
        <v>0.22753049248660301</v>
      </c>
      <c r="N22">
        <v>0.50716590502955705</v>
      </c>
      <c r="O22">
        <v>1.6033976365323199</v>
      </c>
      <c r="P22" s="37">
        <f t="shared" si="15"/>
        <v>2.7360518584769267</v>
      </c>
      <c r="Q22" s="41">
        <f t="shared" si="16"/>
        <v>8.7366455061765269E-2</v>
      </c>
      <c r="R22" s="37">
        <f t="shared" si="17"/>
        <v>699.18923675981375</v>
      </c>
      <c r="S22" s="39">
        <f t="shared" si="18"/>
        <v>1057.8912323856348</v>
      </c>
      <c r="T22" s="37">
        <f t="shared" si="19"/>
        <v>0.33881292826891024</v>
      </c>
      <c r="U22" s="38">
        <f t="shared" si="20"/>
        <v>0.30580282140586051</v>
      </c>
      <c r="V22" s="37">
        <f t="shared" si="21"/>
        <v>0.33953594244810337</v>
      </c>
      <c r="W22" s="37">
        <f t="shared" si="22"/>
        <v>188.4404208803185</v>
      </c>
      <c r="X22" s="37">
        <f t="shared" si="23"/>
        <v>315.67896439652793</v>
      </c>
      <c r="Y22" s="39">
        <f t="shared" si="24"/>
        <v>493.59381393503577</v>
      </c>
    </row>
    <row r="23" spans="1:25" x14ac:dyDescent="0.25">
      <c r="A23" t="s">
        <v>127</v>
      </c>
      <c r="B23">
        <v>0</v>
      </c>
      <c r="C23">
        <f t="shared" si="14"/>
        <v>0.42057356109235011</v>
      </c>
      <c r="D23">
        <v>40.1919261700953</v>
      </c>
      <c r="E23">
        <v>95.564557281502303</v>
      </c>
      <c r="F23">
        <v>233.421619796985</v>
      </c>
      <c r="G23">
        <v>93.0671406042283</v>
      </c>
      <c r="H23">
        <v>36.175174403723602</v>
      </c>
      <c r="I23">
        <v>1422.18174560939</v>
      </c>
      <c r="J23">
        <v>9166.4791000000005</v>
      </c>
      <c r="K23">
        <v>52608.402999999998</v>
      </c>
      <c r="L23">
        <v>0.42691468826335599</v>
      </c>
      <c r="M23">
        <v>0.219475558969177</v>
      </c>
      <c r="N23">
        <v>0.72734002432371903</v>
      </c>
      <c r="O23">
        <v>1.51983666220688</v>
      </c>
      <c r="P23" s="37">
        <f t="shared" si="15"/>
        <v>16.454875234250238</v>
      </c>
      <c r="Q23" s="41">
        <f t="shared" si="16"/>
        <v>0.40940748061219934</v>
      </c>
      <c r="R23" s="37">
        <f t="shared" si="17"/>
        <v>228.06767362197974</v>
      </c>
      <c r="S23" s="39">
        <f t="shared" si="18"/>
        <v>550.50119517670805</v>
      </c>
      <c r="T23" s="37">
        <f t="shared" si="19"/>
        <v>0.14210171188389506</v>
      </c>
      <c r="U23" s="38">
        <f t="shared" si="20"/>
        <v>0.3047670172079438</v>
      </c>
      <c r="V23" s="37">
        <f t="shared" si="21"/>
        <v>7.7521737527828424E-3</v>
      </c>
      <c r="W23" s="37">
        <f t="shared" si="22"/>
        <v>241.84286284896697</v>
      </c>
      <c r="X23" s="37">
        <f t="shared" si="23"/>
        <v>689.77649323082414</v>
      </c>
      <c r="Y23" s="39">
        <f t="shared" si="24"/>
        <v>892.82295033449782</v>
      </c>
    </row>
    <row r="24" spans="1:25" x14ac:dyDescent="0.25">
      <c r="A24" t="s">
        <v>128</v>
      </c>
      <c r="B24">
        <v>0</v>
      </c>
      <c r="C24">
        <f t="shared" si="14"/>
        <v>0.98336137595000761</v>
      </c>
      <c r="D24">
        <v>67.735074455436305</v>
      </c>
      <c r="E24">
        <v>68.881162217703206</v>
      </c>
      <c r="F24">
        <v>427.08342833463502</v>
      </c>
      <c r="G24">
        <v>106.574494748856</v>
      </c>
      <c r="H24">
        <v>25.582700407329</v>
      </c>
      <c r="I24">
        <v>228.60399949053999</v>
      </c>
      <c r="J24">
        <v>17234.98</v>
      </c>
      <c r="K24">
        <v>38359.972999999998</v>
      </c>
      <c r="L24">
        <v>0.48098416769451302</v>
      </c>
      <c r="M24">
        <v>0.22698656793539501</v>
      </c>
      <c r="N24">
        <v>0.72096539748236399</v>
      </c>
      <c r="O24" s="36">
        <v>0.95728084245480405</v>
      </c>
      <c r="P24" s="37">
        <f t="shared" si="15"/>
        <v>10.924494704902001</v>
      </c>
      <c r="Q24" s="41">
        <f t="shared" si="16"/>
        <v>0.16128268541417717</v>
      </c>
      <c r="R24" s="37">
        <f t="shared" si="17"/>
        <v>254.44690418608891</v>
      </c>
      <c r="S24" s="39">
        <f t="shared" si="18"/>
        <v>556.90078048858868</v>
      </c>
      <c r="T24" s="37">
        <f t="shared" si="19"/>
        <v>0.1240916040105549</v>
      </c>
      <c r="U24" s="38">
        <f t="shared" si="20"/>
        <v>0.43095528714558712</v>
      </c>
      <c r="V24" s="37">
        <f t="shared" si="21"/>
        <v>4.8227502688360582E-2</v>
      </c>
      <c r="W24" s="48">
        <f t="shared" si="22"/>
        <v>407.57549793120069</v>
      </c>
      <c r="X24" s="48">
        <f t="shared" si="23"/>
        <v>497.17811577606193</v>
      </c>
      <c r="Y24" s="39">
        <f t="shared" si="24"/>
        <v>898.47724682406704</v>
      </c>
    </row>
    <row r="25" spans="1:25" x14ac:dyDescent="0.25">
      <c r="A25" s="40" t="s">
        <v>129</v>
      </c>
      <c r="B25">
        <v>0</v>
      </c>
      <c r="C25">
        <f t="shared" si="14"/>
        <v>0.74136017097421048</v>
      </c>
      <c r="D25">
        <v>57.894294804746103</v>
      </c>
      <c r="E25">
        <v>78.091995053724105</v>
      </c>
      <c r="F25">
        <v>12526.226195528699</v>
      </c>
      <c r="G25">
        <v>66.413448225884594</v>
      </c>
      <c r="H25">
        <v>28.096577943378701</v>
      </c>
      <c r="I25">
        <v>1502.68803150235</v>
      </c>
      <c r="J25">
        <v>18509.286</v>
      </c>
      <c r="K25">
        <v>53337.697999999997</v>
      </c>
      <c r="L25" s="36">
        <v>0.473623229480863</v>
      </c>
      <c r="M25">
        <v>0.28753988548064902</v>
      </c>
      <c r="N25">
        <v>0.61616920823969601</v>
      </c>
      <c r="O25">
        <v>1.84446912066096</v>
      </c>
      <c r="P25" s="37">
        <f t="shared" si="15"/>
        <v>0.36092921467000977</v>
      </c>
      <c r="Q25" s="41">
        <f t="shared" si="16"/>
        <v>6.2342794896678008E-3</v>
      </c>
      <c r="R25" s="37">
        <f t="shared" si="17"/>
        <v>319.70829012468829</v>
      </c>
      <c r="S25" s="39">
        <f t="shared" si="18"/>
        <v>683.01108152385962</v>
      </c>
      <c r="T25" s="37">
        <f t="shared" si="19"/>
        <v>0.19913135597205098</v>
      </c>
      <c r="U25" s="38">
        <f t="shared" si="20"/>
        <v>0.39239654103848515</v>
      </c>
      <c r="V25" s="37">
        <f t="shared" si="21"/>
        <v>7.3368522067600939E-3</v>
      </c>
      <c r="W25" s="37">
        <f t="shared" si="22"/>
        <v>348.36155746672125</v>
      </c>
      <c r="X25" s="37">
        <f t="shared" si="23"/>
        <v>563.66108973732571</v>
      </c>
      <c r="Y25" s="39">
        <f t="shared" si="24"/>
        <v>894.33430676457886</v>
      </c>
    </row>
    <row r="26" spans="1:25" x14ac:dyDescent="0.25">
      <c r="A26" t="s">
        <v>130</v>
      </c>
      <c r="B26">
        <v>0</v>
      </c>
      <c r="C26">
        <f t="shared" si="14"/>
        <v>0.76881809412289503</v>
      </c>
      <c r="D26">
        <v>56.923282280967904</v>
      </c>
      <c r="E26">
        <v>74.039987763176597</v>
      </c>
      <c r="F26">
        <v>514.69202381667299</v>
      </c>
      <c r="G26">
        <v>68.809854404727304</v>
      </c>
      <c r="H26">
        <v>22.309136691615901</v>
      </c>
      <c r="I26">
        <v>1670.0038247519401</v>
      </c>
      <c r="J26">
        <v>14536.035</v>
      </c>
      <c r="K26">
        <v>39542.714</v>
      </c>
      <c r="L26">
        <v>0.433421760550597</v>
      </c>
      <c r="M26">
        <v>0.27527403297602099</v>
      </c>
      <c r="N26">
        <v>0.73326340763337705</v>
      </c>
      <c r="O26">
        <v>1.3778220534237999</v>
      </c>
      <c r="P26" s="37">
        <f t="shared" si="15"/>
        <v>8.1885844903318343</v>
      </c>
      <c r="Q26" s="41">
        <f t="shared" si="16"/>
        <v>0.14385299234702878</v>
      </c>
      <c r="R26" s="37">
        <f t="shared" si="17"/>
        <v>255.36185577373269</v>
      </c>
      <c r="S26" s="39">
        <f t="shared" si="18"/>
        <v>534.07240053146472</v>
      </c>
      <c r="T26" s="37">
        <f t="shared" si="19"/>
        <v>0.19219630842717536</v>
      </c>
      <c r="U26" s="38">
        <f t="shared" si="20"/>
        <v>0.49419213985735966</v>
      </c>
      <c r="V26" s="37">
        <f t="shared" si="21"/>
        <v>6.6017812873198868E-3</v>
      </c>
      <c r="W26" s="48">
        <f t="shared" si="22"/>
        <v>342.51878079513574</v>
      </c>
      <c r="X26" s="48">
        <f t="shared" si="23"/>
        <v>534.41406072439906</v>
      </c>
      <c r="Y26" s="39">
        <f t="shared" si="24"/>
        <v>861.29966078530333</v>
      </c>
    </row>
    <row r="27" spans="1:25" x14ac:dyDescent="0.25">
      <c r="A27" s="40" t="s">
        <v>116</v>
      </c>
      <c r="B27">
        <v>0</v>
      </c>
      <c r="C27">
        <f t="shared" si="14"/>
        <v>0.66468277087763905</v>
      </c>
      <c r="D27">
        <v>71.004898625283005</v>
      </c>
      <c r="E27">
        <v>106.825243163034</v>
      </c>
      <c r="F27">
        <v>347.51216349621399</v>
      </c>
      <c r="G27">
        <v>41.620477515610503</v>
      </c>
      <c r="H27">
        <v>23.3504011012379</v>
      </c>
      <c r="I27">
        <v>1520.4751157953399</v>
      </c>
      <c r="J27">
        <v>38162.241000000002</v>
      </c>
      <c r="K27">
        <v>125567.08</v>
      </c>
      <c r="L27">
        <v>0.50210529814902805</v>
      </c>
      <c r="M27">
        <v>0.19992482658493599</v>
      </c>
      <c r="N27">
        <v>0.44958759836004503</v>
      </c>
      <c r="O27">
        <v>0.57277072037924304</v>
      </c>
      <c r="P27" s="37">
        <f t="shared" si="15"/>
        <v>21.826906676016456</v>
      </c>
      <c r="Q27" s="41">
        <f t="shared" si="16"/>
        <v>0.30740001181051557</v>
      </c>
      <c r="R27" s="37">
        <f t="shared" si="17"/>
        <v>537.45927025957917</v>
      </c>
      <c r="S27" s="39">
        <f t="shared" si="18"/>
        <v>1175.4438958623541</v>
      </c>
      <c r="T27" s="37">
        <f t="shared" si="19"/>
        <v>0.31775224095013638</v>
      </c>
      <c r="U27" s="38">
        <f t="shared" si="20"/>
        <v>0.47215463032947724</v>
      </c>
      <c r="V27" s="37">
        <f t="shared" si="21"/>
        <v>7.2510229766127874E-3</v>
      </c>
      <c r="W27" s="48">
        <f t="shared" si="22"/>
        <v>427.25068430823114</v>
      </c>
      <c r="X27" s="48">
        <f t="shared" si="23"/>
        <v>771.05512455285987</v>
      </c>
      <c r="Y27" s="39">
        <f t="shared" si="24"/>
        <v>1169.5266981960031</v>
      </c>
    </row>
    <row r="28" spans="1:25" x14ac:dyDescent="0.25">
      <c r="A28" t="s">
        <v>177</v>
      </c>
      <c r="B28">
        <v>0</v>
      </c>
      <c r="C28">
        <f t="shared" si="14"/>
        <v>0.77678343989758292</v>
      </c>
      <c r="D28">
        <v>93.027075248643698</v>
      </c>
      <c r="E28">
        <v>119.759344072666</v>
      </c>
      <c r="F28">
        <v>282.35455069037499</v>
      </c>
      <c r="G28">
        <v>93.976541251968598</v>
      </c>
      <c r="H28">
        <v>131.688134590667</v>
      </c>
      <c r="I28">
        <v>1317.4558433490399</v>
      </c>
      <c r="J28">
        <v>44687.688000000002</v>
      </c>
      <c r="K28">
        <v>109235.84</v>
      </c>
      <c r="L28">
        <v>0.41431122970594397</v>
      </c>
      <c r="M28">
        <v>0.303376924082146</v>
      </c>
      <c r="N28">
        <v>0.71124395709464905</v>
      </c>
      <c r="O28">
        <v>6.48129382659251</v>
      </c>
      <c r="P28" s="37">
        <f t="shared" si="15"/>
        <v>39.45699293861562</v>
      </c>
      <c r="Q28" s="41">
        <f t="shared" si="16"/>
        <v>0.42414525914261603</v>
      </c>
      <c r="R28" s="37">
        <f t="shared" si="17"/>
        <v>480.37292240520622</v>
      </c>
      <c r="S28" s="39">
        <f t="shared" si="18"/>
        <v>912.12790823001933</v>
      </c>
      <c r="T28" s="37">
        <f t="shared" si="19"/>
        <v>0.14072660925604097</v>
      </c>
      <c r="U28" s="38">
        <f t="shared" si="20"/>
        <v>8.3720526790584227E-2</v>
      </c>
      <c r="V28" s="37">
        <f t="shared" si="21"/>
        <v>8.3684019131706807E-3</v>
      </c>
      <c r="W28" s="48">
        <f t="shared" si="22"/>
        <v>559.76252806061825</v>
      </c>
      <c r="X28" s="48">
        <f t="shared" si="23"/>
        <v>864.41231703437063</v>
      </c>
      <c r="Y28" s="39">
        <f t="shared" si="24"/>
        <v>1399.4219197442653</v>
      </c>
    </row>
    <row r="29" spans="1:25" x14ac:dyDescent="0.25">
      <c r="A29" t="s">
        <v>178</v>
      </c>
      <c r="B29">
        <v>0</v>
      </c>
      <c r="C29">
        <f t="shared" si="14"/>
        <v>0.71603508071924837</v>
      </c>
      <c r="D29">
        <v>131.17985934247801</v>
      </c>
      <c r="E29">
        <v>183.20311794040799</v>
      </c>
      <c r="F29">
        <v>284.67612843800299</v>
      </c>
      <c r="G29">
        <v>729.59420787010504</v>
      </c>
      <c r="H29">
        <v>104.346130942155</v>
      </c>
      <c r="I29">
        <v>2010.9733858551399</v>
      </c>
      <c r="J29">
        <v>41995.213000000003</v>
      </c>
      <c r="K29">
        <v>111549.09</v>
      </c>
      <c r="L29">
        <v>0.44817330562636898</v>
      </c>
      <c r="M29">
        <v>0.403082152011219</v>
      </c>
      <c r="N29">
        <v>25</v>
      </c>
      <c r="O29">
        <v>6.3322179120195097</v>
      </c>
      <c r="P29" s="37">
        <f t="shared" si="15"/>
        <v>84.420704238149568</v>
      </c>
      <c r="Q29" s="41">
        <f t="shared" si="16"/>
        <v>0.64354928158405855</v>
      </c>
      <c r="R29" s="37">
        <f t="shared" si="17"/>
        <v>320.13460915795724</v>
      </c>
      <c r="S29" s="39">
        <f t="shared" si="18"/>
        <v>608.88204990203553</v>
      </c>
      <c r="T29" s="37">
        <f t="shared" si="19"/>
        <v>1.8126514516346795E-2</v>
      </c>
      <c r="U29" s="38">
        <f t="shared" si="20"/>
        <v>0.10565796642821174</v>
      </c>
      <c r="V29" s="37">
        <f t="shared" si="21"/>
        <v>5.4824196468973973E-3</v>
      </c>
      <c r="W29" s="37">
        <f t="shared" si="22"/>
        <v>789.33546496994029</v>
      </c>
      <c r="X29" s="37">
        <f t="shared" si="23"/>
        <v>1322.3438462613799</v>
      </c>
      <c r="Y29" s="39">
        <f t="shared" si="24"/>
        <v>2067.5869776247255</v>
      </c>
    </row>
    <row r="30" spans="1:25" x14ac:dyDescent="0.25">
      <c r="A30" t="s">
        <v>179</v>
      </c>
      <c r="B30">
        <v>0</v>
      </c>
      <c r="C30">
        <f t="shared" si="14"/>
        <v>2.7496723414520128</v>
      </c>
      <c r="D30">
        <v>260.156524470671</v>
      </c>
      <c r="E30">
        <v>94.613645614695599</v>
      </c>
      <c r="F30">
        <v>407.56321208148103</v>
      </c>
      <c r="G30">
        <v>354.47592846842701</v>
      </c>
      <c r="H30">
        <v>77.681645148917696</v>
      </c>
      <c r="I30">
        <v>1463.60890653212</v>
      </c>
      <c r="J30">
        <v>43169.565000000002</v>
      </c>
      <c r="K30">
        <v>111170.18</v>
      </c>
      <c r="L30">
        <v>0.61766246965451699</v>
      </c>
      <c r="M30">
        <v>0.220539969193079</v>
      </c>
      <c r="N30">
        <v>24.999926237316899</v>
      </c>
      <c r="O30">
        <v>2.0149765325317599</v>
      </c>
      <c r="P30" s="37">
        <f t="shared" si="15"/>
        <v>60.393962165795244</v>
      </c>
      <c r="Q30" s="41">
        <f t="shared" si="16"/>
        <v>0.63832190138559386</v>
      </c>
      <c r="R30" s="37">
        <f t="shared" si="17"/>
        <v>165.93689159952922</v>
      </c>
      <c r="S30" s="39">
        <f t="shared" si="18"/>
        <v>1174.9909780744438</v>
      </c>
      <c r="T30" s="37">
        <f t="shared" si="19"/>
        <v>3.7308598237236708E-2</v>
      </c>
      <c r="U30" s="38">
        <f t="shared" si="20"/>
        <v>0.14192541853181395</v>
      </c>
      <c r="V30" s="37">
        <f t="shared" si="21"/>
        <v>7.5327500063679378E-3</v>
      </c>
      <c r="W30" s="48">
        <f t="shared" si="22"/>
        <v>1565.4138694561407</v>
      </c>
      <c r="X30" s="48">
        <f t="shared" si="23"/>
        <v>682.91289721195608</v>
      </c>
      <c r="Y30" s="39">
        <f t="shared" si="24"/>
        <v>2333.1994310181221</v>
      </c>
    </row>
    <row r="31" spans="1:25" x14ac:dyDescent="0.25">
      <c r="A31" t="s">
        <v>180</v>
      </c>
      <c r="B31">
        <v>0</v>
      </c>
      <c r="C31">
        <f t="shared" si="14"/>
        <v>0.5274892598219425</v>
      </c>
      <c r="D31">
        <v>265.97345031974902</v>
      </c>
      <c r="E31">
        <v>504.225337989877</v>
      </c>
      <c r="F31">
        <v>637.79976484524298</v>
      </c>
      <c r="G31">
        <v>89.885775010191907</v>
      </c>
      <c r="H31">
        <v>238.74585545606701</v>
      </c>
      <c r="I31">
        <v>1214.74989246425</v>
      </c>
      <c r="J31">
        <v>73086.963000000003</v>
      </c>
      <c r="K31">
        <v>135064.45000000001</v>
      </c>
      <c r="L31">
        <v>0.56501472815745402</v>
      </c>
      <c r="M31">
        <v>0.54944170306763096</v>
      </c>
      <c r="N31">
        <v>0.68289311761178595</v>
      </c>
      <c r="O31">
        <v>24.998109311686001</v>
      </c>
      <c r="P31" s="37">
        <f t="shared" si="15"/>
        <v>210.27062140160879</v>
      </c>
      <c r="Q31" s="41">
        <f t="shared" si="16"/>
        <v>0.79056996534362667</v>
      </c>
      <c r="R31" s="37">
        <f t="shared" si="17"/>
        <v>274.79044585892325</v>
      </c>
      <c r="S31" s="39">
        <f t="shared" si="18"/>
        <v>267.86525750261205</v>
      </c>
      <c r="T31" s="37">
        <f t="shared" si="19"/>
        <v>0.1471311784150546</v>
      </c>
      <c r="U31" s="38">
        <f t="shared" si="20"/>
        <v>4.617881210519599E-2</v>
      </c>
      <c r="V31" s="37">
        <f t="shared" si="21"/>
        <v>9.0759423552074624E-3</v>
      </c>
      <c r="W31" s="37">
        <f t="shared" si="22"/>
        <v>1600.4154763551874</v>
      </c>
      <c r="X31" s="37">
        <f t="shared" si="23"/>
        <v>3639.4537402843798</v>
      </c>
      <c r="Y31" s="39">
        <f t="shared" si="24"/>
        <v>5065.3282778043504</v>
      </c>
    </row>
    <row r="32" spans="1:25" x14ac:dyDescent="0.25">
      <c r="A32" t="s">
        <v>181</v>
      </c>
      <c r="B32">
        <v>0</v>
      </c>
      <c r="C32">
        <f t="shared" si="14"/>
        <v>0.48665795221307501</v>
      </c>
      <c r="D32">
        <v>247.80108783468299</v>
      </c>
      <c r="E32">
        <v>509.18943522408</v>
      </c>
      <c r="F32">
        <v>913.18287250372305</v>
      </c>
      <c r="G32">
        <v>33.779867318556903</v>
      </c>
      <c r="H32">
        <v>113.66524511626901</v>
      </c>
      <c r="I32">
        <v>1445.8222472395901</v>
      </c>
      <c r="J32">
        <v>96582.510999999999</v>
      </c>
      <c r="K32">
        <v>330025.90999999997</v>
      </c>
      <c r="L32">
        <v>0.64104094878595497</v>
      </c>
      <c r="M32">
        <v>0.49720992550967702</v>
      </c>
      <c r="N32">
        <v>0.445223429509782</v>
      </c>
      <c r="O32">
        <v>12.0142219880629</v>
      </c>
      <c r="P32" s="37">
        <f t="shared" si="15"/>
        <v>138.17352445135839</v>
      </c>
      <c r="Q32" s="41">
        <f t="shared" si="16"/>
        <v>0.55759853864539499</v>
      </c>
      <c r="R32" s="37">
        <f t="shared" si="17"/>
        <v>389.75822036920863</v>
      </c>
      <c r="S32" s="39">
        <f t="shared" si="18"/>
        <v>648.13974361970963</v>
      </c>
      <c r="T32" s="37">
        <f t="shared" si="19"/>
        <v>0.39150538619004205</v>
      </c>
      <c r="U32" s="38">
        <f t="shared" si="20"/>
        <v>9.6995347951103664E-2</v>
      </c>
      <c r="V32" s="37">
        <f t="shared" si="21"/>
        <v>7.6254186993244015E-3</v>
      </c>
      <c r="W32" s="48">
        <f t="shared" si="22"/>
        <v>1491.0687346857742</v>
      </c>
      <c r="X32" s="48">
        <f t="shared" si="23"/>
        <v>3675.2841535638454</v>
      </c>
      <c r="Y32" s="39">
        <f t="shared" si="24"/>
        <v>4978.4621329967567</v>
      </c>
    </row>
    <row r="33" spans="1:25" x14ac:dyDescent="0.25">
      <c r="A33" t="s">
        <v>182</v>
      </c>
      <c r="B33">
        <v>0</v>
      </c>
      <c r="C33">
        <f t="shared" si="14"/>
        <v>0.19997746079694831</v>
      </c>
      <c r="D33">
        <v>47.774935557023703</v>
      </c>
      <c r="E33">
        <v>238.90160104359501</v>
      </c>
      <c r="F33">
        <v>904.27614434094698</v>
      </c>
      <c r="G33">
        <v>45.6276777449824</v>
      </c>
      <c r="H33">
        <v>653.41040116749195</v>
      </c>
      <c r="I33">
        <v>1500.9650466897101</v>
      </c>
      <c r="J33">
        <v>17630.375</v>
      </c>
      <c r="K33">
        <v>44701.222000000002</v>
      </c>
      <c r="L33">
        <v>0.45846865785772101</v>
      </c>
      <c r="M33">
        <v>0.74999905013979695</v>
      </c>
      <c r="N33">
        <v>0.66910557593841402</v>
      </c>
      <c r="O33">
        <v>23.4850395216023</v>
      </c>
      <c r="P33" s="37">
        <f t="shared" si="15"/>
        <v>12.621707059015598</v>
      </c>
      <c r="Q33" s="41">
        <f t="shared" si="16"/>
        <v>0.26419098030912991</v>
      </c>
      <c r="R33" s="37">
        <f t="shared" si="17"/>
        <v>369.02980180803286</v>
      </c>
      <c r="S33" s="39">
        <f t="shared" si="18"/>
        <v>187.11143753215316</v>
      </c>
      <c r="T33" s="37">
        <f t="shared" si="19"/>
        <v>0.28984600254950149</v>
      </c>
      <c r="U33" s="38">
        <f t="shared" si="20"/>
        <v>1.6873009643404661E-2</v>
      </c>
      <c r="V33" s="37">
        <f t="shared" si="21"/>
        <v>7.3452743115604091E-3</v>
      </c>
      <c r="W33" s="48">
        <f t="shared" si="22"/>
        <v>287.47134781841493</v>
      </c>
      <c r="X33" s="48">
        <f t="shared" si="23"/>
        <v>1724.3705541340612</v>
      </c>
      <c r="Y33" s="39">
        <f t="shared" si="24"/>
        <v>1885.3713995228563</v>
      </c>
    </row>
    <row r="34" spans="1:25" x14ac:dyDescent="0.25">
      <c r="A34" t="s">
        <v>183</v>
      </c>
      <c r="B34">
        <v>0</v>
      </c>
      <c r="C34">
        <f t="shared" si="14"/>
        <v>0.94133735990446832</v>
      </c>
      <c r="D34">
        <v>58.136293373368602</v>
      </c>
      <c r="E34">
        <v>61.759254279750003</v>
      </c>
      <c r="F34">
        <v>965.39512699164095</v>
      </c>
      <c r="G34">
        <v>39.2799475446486</v>
      </c>
      <c r="H34">
        <v>29.627629250767999</v>
      </c>
      <c r="I34">
        <v>38.745383546450697</v>
      </c>
      <c r="J34">
        <v>16242.585999999999</v>
      </c>
      <c r="K34">
        <v>40235.695</v>
      </c>
      <c r="L34">
        <v>0.506541122942191</v>
      </c>
      <c r="M34">
        <v>0.27690220348170802</v>
      </c>
      <c r="N34">
        <v>0.62510837329416502</v>
      </c>
      <c r="O34">
        <v>1.53766813695861</v>
      </c>
      <c r="P34" s="37">
        <f t="shared" si="15"/>
        <v>3.7191550122244457</v>
      </c>
      <c r="Q34" s="41">
        <f t="shared" si="16"/>
        <v>6.3973032961336621E-2</v>
      </c>
      <c r="R34" s="37">
        <f t="shared" si="17"/>
        <v>279.38805619555535</v>
      </c>
      <c r="S34" s="39">
        <f t="shared" si="18"/>
        <v>651.49256527199884</v>
      </c>
      <c r="T34" s="37">
        <f t="shared" si="19"/>
        <v>0.33668578566627289</v>
      </c>
      <c r="U34" s="38">
        <f t="shared" si="20"/>
        <v>0.37211887278204048</v>
      </c>
      <c r="V34" s="37">
        <f t="shared" si="21"/>
        <v>0.2845500286965143</v>
      </c>
      <c r="W34" s="48">
        <f t="shared" si="22"/>
        <v>349.81771128212517</v>
      </c>
      <c r="X34" s="48">
        <f t="shared" si="23"/>
        <v>445.77281633975082</v>
      </c>
      <c r="Y34" s="39">
        <f t="shared" si="24"/>
        <v>788.51111833486436</v>
      </c>
    </row>
    <row r="35" spans="1:25" x14ac:dyDescent="0.25">
      <c r="A35" t="s">
        <v>184</v>
      </c>
      <c r="B35">
        <v>0</v>
      </c>
      <c r="C35">
        <f t="shared" si="14"/>
        <v>0.91558029578598876</v>
      </c>
      <c r="D35">
        <v>44.4389267961608</v>
      </c>
      <c r="E35">
        <v>48.536351208838298</v>
      </c>
      <c r="F35">
        <v>533.53093589133402</v>
      </c>
      <c r="G35">
        <v>42.677731231824303</v>
      </c>
      <c r="H35">
        <v>20.496050543658999</v>
      </c>
      <c r="I35">
        <v>688.18699622490101</v>
      </c>
      <c r="J35">
        <v>15678.81</v>
      </c>
      <c r="K35">
        <v>37933.464</v>
      </c>
      <c r="L35">
        <v>0.47328578314992398</v>
      </c>
      <c r="M35">
        <v>0.245712283399138</v>
      </c>
      <c r="N35">
        <v>0.54532734525531801</v>
      </c>
      <c r="O35">
        <v>1.0241092645312</v>
      </c>
      <c r="P35" s="37">
        <f t="shared" si="15"/>
        <v>4.0426959586118905</v>
      </c>
      <c r="Q35" s="41">
        <f t="shared" si="16"/>
        <v>9.0971952971671446E-2</v>
      </c>
      <c r="R35" s="37">
        <f t="shared" si="17"/>
        <v>352.81702620582939</v>
      </c>
      <c r="S35" s="39">
        <f t="shared" si="18"/>
        <v>781.54750110454222</v>
      </c>
      <c r="T35" s="37">
        <f t="shared" si="19"/>
        <v>0.30988057748810849</v>
      </c>
      <c r="U35" s="38">
        <f t="shared" si="20"/>
        <v>0.53790850956946323</v>
      </c>
      <c r="V35" s="37">
        <f t="shared" si="21"/>
        <v>1.6020355020479063E-2</v>
      </c>
      <c r="W35" s="48">
        <f t="shared" si="22"/>
        <v>267.39791551258503</v>
      </c>
      <c r="X35" s="48">
        <f t="shared" si="23"/>
        <v>350.33107548892997</v>
      </c>
      <c r="Y35" s="39">
        <f t="shared" si="24"/>
        <v>611.46591239003226</v>
      </c>
    </row>
    <row r="36" spans="1:25" x14ac:dyDescent="0.25">
      <c r="A36" t="s">
        <v>185</v>
      </c>
      <c r="B36">
        <v>0</v>
      </c>
      <c r="C36">
        <f t="shared" si="14"/>
        <v>0.5146605464442332</v>
      </c>
      <c r="D36">
        <v>18.367471030682399</v>
      </c>
      <c r="E36">
        <v>35.688515775266701</v>
      </c>
      <c r="F36">
        <v>231.78652729086201</v>
      </c>
      <c r="G36">
        <v>44.521741449668902</v>
      </c>
      <c r="H36">
        <v>33.758684882550703</v>
      </c>
      <c r="I36">
        <v>257.58869762102398</v>
      </c>
      <c r="J36">
        <v>6036.0987999999998</v>
      </c>
      <c r="K36">
        <v>29245.879000000001</v>
      </c>
      <c r="L36">
        <v>0.495062819404539</v>
      </c>
      <c r="M36">
        <v>0.26263428038735698</v>
      </c>
      <c r="N36">
        <v>0.54713796199477704</v>
      </c>
      <c r="O36">
        <v>1.6841603575991599</v>
      </c>
      <c r="P36" s="37">
        <f t="shared" si="15"/>
        <v>2.8280667875388881</v>
      </c>
      <c r="Q36" s="41">
        <f t="shared" si="16"/>
        <v>0.15397148485029177</v>
      </c>
      <c r="R36" s="37">
        <f t="shared" si="17"/>
        <v>328.62982551690692</v>
      </c>
      <c r="S36" s="39">
        <f t="shared" si="18"/>
        <v>819.47591163957406</v>
      </c>
      <c r="T36" s="37">
        <f t="shared" si="19"/>
        <v>0.29704588296373458</v>
      </c>
      <c r="U36" s="38">
        <f t="shared" si="20"/>
        <v>0.32658262720709941</v>
      </c>
      <c r="V36" s="37">
        <f t="shared" si="21"/>
        <v>4.2800790957918777E-2</v>
      </c>
      <c r="W36" s="37">
        <f t="shared" si="22"/>
        <v>110.52074883290334</v>
      </c>
      <c r="X36" s="37">
        <f t="shared" si="23"/>
        <v>257.59653955767715</v>
      </c>
      <c r="Y36" s="39">
        <f t="shared" si="24"/>
        <v>355.50733487095351</v>
      </c>
    </row>
    <row r="37" spans="1:25" x14ac:dyDescent="0.25">
      <c r="A37" t="s">
        <v>186</v>
      </c>
      <c r="B37">
        <v>0</v>
      </c>
      <c r="C37">
        <f t="shared" si="14"/>
        <v>0.42957690027334233</v>
      </c>
      <c r="D37">
        <v>20.609800899318198</v>
      </c>
      <c r="E37">
        <v>47.976976616303297</v>
      </c>
      <c r="F37">
        <v>272.27234164663503</v>
      </c>
      <c r="G37">
        <v>24.6008800405634</v>
      </c>
      <c r="H37">
        <v>24.865819150140702</v>
      </c>
      <c r="I37">
        <v>198.27423542444799</v>
      </c>
      <c r="J37">
        <v>7396.2392</v>
      </c>
      <c r="K37">
        <v>42363.182999999997</v>
      </c>
      <c r="L37">
        <v>0.477132612159757</v>
      </c>
      <c r="M37">
        <v>0.23940029803141699</v>
      </c>
      <c r="N37">
        <v>0.47616303423426498</v>
      </c>
      <c r="O37">
        <v>1.26649684936798</v>
      </c>
      <c r="P37" s="37">
        <f t="shared" si="15"/>
        <v>3.6316429712737817</v>
      </c>
      <c r="Q37" s="41">
        <f t="shared" si="16"/>
        <v>0.17620951260106163</v>
      </c>
      <c r="R37" s="37">
        <f t="shared" si="17"/>
        <v>358.86999763518713</v>
      </c>
      <c r="S37" s="39">
        <f t="shared" si="18"/>
        <v>882.98984195690969</v>
      </c>
      <c r="T37" s="37">
        <f t="shared" si="19"/>
        <v>0.53758239454010714</v>
      </c>
      <c r="U37" s="38">
        <f t="shared" si="20"/>
        <v>0.44337972272019899</v>
      </c>
      <c r="V37" s="37">
        <f t="shared" si="21"/>
        <v>5.5604804004910927E-2</v>
      </c>
      <c r="W37" s="48">
        <f t="shared" si="22"/>
        <v>124.01329638057774</v>
      </c>
      <c r="X37" s="48">
        <f t="shared" si="23"/>
        <v>346.29355932376171</v>
      </c>
      <c r="Y37" s="39">
        <f t="shared" si="24"/>
        <v>451.07126745269528</v>
      </c>
    </row>
    <row r="38" spans="1:25" x14ac:dyDescent="0.25">
      <c r="A38" t="s">
        <v>187</v>
      </c>
      <c r="B38">
        <v>0</v>
      </c>
      <c r="C38">
        <f t="shared" si="14"/>
        <v>0.44468549182498895</v>
      </c>
      <c r="D38">
        <v>173.86340882752901</v>
      </c>
      <c r="E38">
        <v>390.98061894035197</v>
      </c>
      <c r="F38">
        <v>1223.54520323873</v>
      </c>
      <c r="G38">
        <v>56.167193220070899</v>
      </c>
      <c r="H38">
        <v>30.414268187445501</v>
      </c>
      <c r="I38">
        <v>1447.56024681332</v>
      </c>
      <c r="J38">
        <v>82913.694000000003</v>
      </c>
      <c r="K38">
        <v>252706.08</v>
      </c>
      <c r="L38">
        <v>0.506491523201403</v>
      </c>
      <c r="M38">
        <v>0.25681324025220298</v>
      </c>
      <c r="N38">
        <v>0.58092686833835205</v>
      </c>
      <c r="O38">
        <v>1.25504174640647</v>
      </c>
      <c r="P38" s="37">
        <f t="shared" si="15"/>
        <v>55.557590364892697</v>
      </c>
      <c r="Q38" s="41">
        <f t="shared" si="16"/>
        <v>0.31954734316756289</v>
      </c>
      <c r="R38" s="37">
        <f t="shared" si="17"/>
        <v>476.88984449999862</v>
      </c>
      <c r="S38" s="39">
        <f t="shared" si="18"/>
        <v>646.33914766642908</v>
      </c>
      <c r="T38" s="37">
        <f t="shared" si="19"/>
        <v>0.23545773327470013</v>
      </c>
      <c r="U38" s="38">
        <f t="shared" si="20"/>
        <v>0.362494337593529</v>
      </c>
      <c r="V38" s="37">
        <f t="shared" si="21"/>
        <v>7.6162633121976044E-3</v>
      </c>
      <c r="W38" s="37">
        <f t="shared" si="22"/>
        <v>1046.1709239209192</v>
      </c>
      <c r="X38" s="37">
        <f t="shared" si="23"/>
        <v>2822.0634085027546</v>
      </c>
      <c r="Y38" s="39">
        <f t="shared" si="24"/>
        <v>3714.7817807931428</v>
      </c>
    </row>
    <row r="39" spans="1:25" x14ac:dyDescent="0.25">
      <c r="A39" t="s">
        <v>188</v>
      </c>
      <c r="B39">
        <v>0</v>
      </c>
      <c r="C39">
        <f t="shared" si="14"/>
        <v>0.14126947930252409</v>
      </c>
      <c r="D39">
        <v>19.550625599138101</v>
      </c>
      <c r="E39">
        <v>138.39242344251201</v>
      </c>
      <c r="F39">
        <v>399.26452542350501</v>
      </c>
      <c r="G39">
        <v>43.323794462589603</v>
      </c>
      <c r="H39">
        <v>2999.9999924969502</v>
      </c>
      <c r="I39">
        <v>212.88617231488399</v>
      </c>
      <c r="J39">
        <v>6918.3311000000003</v>
      </c>
      <c r="K39">
        <v>35757.773999999998</v>
      </c>
      <c r="L39">
        <v>0.474888090763669</v>
      </c>
      <c r="M39">
        <v>0.74999999999997302</v>
      </c>
      <c r="N39">
        <v>0.68408645178017602</v>
      </c>
      <c r="O39">
        <v>24.999989734232301</v>
      </c>
      <c r="P39" s="37">
        <f t="shared" si="15"/>
        <v>6.7766061951334349</v>
      </c>
      <c r="Q39" s="41">
        <f t="shared" si="16"/>
        <v>0.34661838112393628</v>
      </c>
      <c r="R39" s="37">
        <f t="shared" si="17"/>
        <v>353.8675048999454</v>
      </c>
      <c r="S39" s="39">
        <f t="shared" si="18"/>
        <v>258.3795637833723</v>
      </c>
      <c r="T39" s="37">
        <f t="shared" si="19"/>
        <v>0.30525950379115291</v>
      </c>
      <c r="U39" s="38">
        <f t="shared" si="20"/>
        <v>3.6750000091912353E-3</v>
      </c>
      <c r="V39" s="37">
        <f t="shared" si="21"/>
        <v>5.1788239133224258E-2</v>
      </c>
      <c r="W39" s="48">
        <f t="shared" si="22"/>
        <v>117.64002664052086</v>
      </c>
      <c r="X39" s="48">
        <f t="shared" si="23"/>
        <v>998.90423026496524</v>
      </c>
      <c r="Y39" s="39">
        <f t="shared" si="24"/>
        <v>1038.7362389249693</v>
      </c>
    </row>
    <row r="40" spans="1:25" x14ac:dyDescent="0.25">
      <c r="A40" t="s">
        <v>189</v>
      </c>
      <c r="B40">
        <v>0</v>
      </c>
      <c r="C40">
        <f t="shared" ref="C40:C71" si="25">D40/E40</f>
        <v>1.2094777073627787</v>
      </c>
      <c r="D40">
        <v>119.464655172766</v>
      </c>
      <c r="E40">
        <v>98.773755353667696</v>
      </c>
      <c r="F40">
        <v>1190.90515296332</v>
      </c>
      <c r="G40">
        <v>80.109753034634295</v>
      </c>
      <c r="H40">
        <v>29.049580903906101</v>
      </c>
      <c r="I40">
        <v>1506.97036591662</v>
      </c>
      <c r="J40">
        <v>27193.705000000002</v>
      </c>
      <c r="K40">
        <v>35889.644999999997</v>
      </c>
      <c r="L40">
        <v>0.38163819783553699</v>
      </c>
      <c r="M40">
        <v>0.35357106104529701</v>
      </c>
      <c r="N40">
        <v>0.77369748192259802</v>
      </c>
      <c r="O40">
        <v>1.52991311289562</v>
      </c>
      <c r="P40" s="37">
        <f t="shared" ref="P40:P71" si="26">(D40*E40)/F40</f>
        <v>9.9084067224692749</v>
      </c>
      <c r="Q40" s="41">
        <f t="shared" ref="Q40:Q71" si="27">P40/MIN(D40:E40)</f>
        <v>0.10031416429385918</v>
      </c>
      <c r="R40" s="37">
        <f t="shared" ref="R40:R71" si="28">J40/D40</f>
        <v>227.62971157178939</v>
      </c>
      <c r="S40" s="39">
        <f t="shared" ref="S40:S71" si="29">K40/E40</f>
        <v>363.35203487499405</v>
      </c>
      <c r="T40" s="37">
        <f t="shared" si="19"/>
        <v>0.16508601635911124</v>
      </c>
      <c r="U40" s="38">
        <f t="shared" si="20"/>
        <v>0.37952354756751555</v>
      </c>
      <c r="V40" s="37">
        <f t="shared" si="21"/>
        <v>7.3160031871588949E-3</v>
      </c>
      <c r="W40" s="48">
        <f t="shared" si="22"/>
        <v>718.84273707049044</v>
      </c>
      <c r="X40" s="48">
        <f t="shared" si="23"/>
        <v>712.9402001036633</v>
      </c>
      <c r="Y40" s="39">
        <f t="shared" si="24"/>
        <v>1435.277760652903</v>
      </c>
    </row>
    <row r="41" spans="1:25" x14ac:dyDescent="0.25">
      <c r="A41" t="s">
        <v>190</v>
      </c>
      <c r="B41">
        <v>0</v>
      </c>
      <c r="C41">
        <f t="shared" si="25"/>
        <v>1.4870119178149235</v>
      </c>
      <c r="D41">
        <v>75.510711183714093</v>
      </c>
      <c r="E41">
        <v>50.7801654304645</v>
      </c>
      <c r="F41">
        <v>316.6532317823</v>
      </c>
      <c r="G41">
        <v>60.521436444286699</v>
      </c>
      <c r="H41">
        <v>26.844619292529401</v>
      </c>
      <c r="I41">
        <v>255.46637491007399</v>
      </c>
      <c r="J41">
        <v>30975.11</v>
      </c>
      <c r="K41">
        <v>41287.605000000003</v>
      </c>
      <c r="L41">
        <v>0.40031183960775002</v>
      </c>
      <c r="M41">
        <v>0.26653344485868302</v>
      </c>
      <c r="N41">
        <v>0.79136033325646904</v>
      </c>
      <c r="O41">
        <v>1.26405485685534</v>
      </c>
      <c r="P41" s="37">
        <f t="shared" si="26"/>
        <v>12.109291871422366</v>
      </c>
      <c r="Q41" s="41">
        <f t="shared" si="27"/>
        <v>0.23846499452634018</v>
      </c>
      <c r="R41" s="37">
        <f t="shared" si="28"/>
        <v>410.20816139102413</v>
      </c>
      <c r="S41" s="39">
        <f t="shared" si="29"/>
        <v>813.06558673064831</v>
      </c>
      <c r="T41" s="37">
        <f t="shared" si="19"/>
        <v>0.218517615856232</v>
      </c>
      <c r="U41" s="38">
        <f t="shared" si="20"/>
        <v>0.41069682828648452</v>
      </c>
      <c r="V41" s="37">
        <f t="shared" si="21"/>
        <v>4.3156364526959277E-2</v>
      </c>
      <c r="W41" s="48">
        <f t="shared" si="22"/>
        <v>454.3630601615335</v>
      </c>
      <c r="X41" s="48">
        <f t="shared" si="23"/>
        <v>366.52672740510701</v>
      </c>
      <c r="Y41" s="39">
        <f t="shared" si="24"/>
        <v>830.57096200641195</v>
      </c>
    </row>
    <row r="42" spans="1:25" x14ac:dyDescent="0.25">
      <c r="A42" t="s">
        <v>191</v>
      </c>
      <c r="B42">
        <v>0</v>
      </c>
      <c r="C42">
        <f t="shared" si="25"/>
        <v>0.12948630041829837</v>
      </c>
      <c r="D42">
        <v>23.6072877778156</v>
      </c>
      <c r="E42">
        <v>182.31494529964601</v>
      </c>
      <c r="F42">
        <v>207.785004856196</v>
      </c>
      <c r="G42">
        <v>50.736847394067802</v>
      </c>
      <c r="H42">
        <v>2761.4177553171999</v>
      </c>
      <c r="I42">
        <v>1350.25880643857</v>
      </c>
      <c r="J42">
        <v>9916.625</v>
      </c>
      <c r="K42">
        <v>63484.114000000001</v>
      </c>
      <c r="L42">
        <v>0.507638660486461</v>
      </c>
      <c r="M42">
        <v>0.74999999999991196</v>
      </c>
      <c r="N42">
        <v>0.56427694780382498</v>
      </c>
      <c r="O42">
        <v>24.815930312009002</v>
      </c>
      <c r="P42" s="37">
        <f t="shared" si="26"/>
        <v>20.713532157261017</v>
      </c>
      <c r="Q42" s="41">
        <f t="shared" si="27"/>
        <v>0.87742108929286144</v>
      </c>
      <c r="R42" s="37">
        <f t="shared" si="28"/>
        <v>420.06625637524178</v>
      </c>
      <c r="S42" s="39">
        <f t="shared" si="29"/>
        <v>348.21124453434078</v>
      </c>
      <c r="T42" s="37">
        <f t="shared" si="19"/>
        <v>0.26065868652190399</v>
      </c>
      <c r="U42" s="38">
        <f t="shared" si="20"/>
        <v>3.9925143447676475E-3</v>
      </c>
      <c r="V42" s="37">
        <f t="shared" si="21"/>
        <v>8.1651013475553137E-3</v>
      </c>
      <c r="W42" s="48">
        <f t="shared" si="22"/>
        <v>142.04977477626608</v>
      </c>
      <c r="X42" s="48">
        <f t="shared" si="23"/>
        <v>1315.9330949644977</v>
      </c>
      <c r="Y42" s="39">
        <f t="shared" si="24"/>
        <v>1354.2785655702237</v>
      </c>
    </row>
    <row r="43" spans="1:25" x14ac:dyDescent="0.25">
      <c r="A43" t="s">
        <v>192</v>
      </c>
      <c r="B43">
        <v>0</v>
      </c>
      <c r="C43">
        <f t="shared" si="25"/>
        <v>0.28107156774994763</v>
      </c>
      <c r="D43">
        <v>68.851831502764995</v>
      </c>
      <c r="E43">
        <v>244.96192216787401</v>
      </c>
      <c r="F43">
        <v>631.09162213944001</v>
      </c>
      <c r="G43">
        <v>41.1040092648689</v>
      </c>
      <c r="H43">
        <v>1167.8251472807301</v>
      </c>
      <c r="I43">
        <v>1437.3611221286301</v>
      </c>
      <c r="J43">
        <v>31612.762999999999</v>
      </c>
      <c r="K43">
        <v>75134.92</v>
      </c>
      <c r="L43">
        <v>0.45814406056363599</v>
      </c>
      <c r="M43">
        <v>0.74999993952842503</v>
      </c>
      <c r="N43">
        <v>0.59581450074181497</v>
      </c>
      <c r="O43">
        <v>24.999991442557299</v>
      </c>
      <c r="P43" s="37">
        <f t="shared" si="26"/>
        <v>26.725243051902417</v>
      </c>
      <c r="Q43" s="41">
        <f t="shared" si="27"/>
        <v>0.38815587717269612</v>
      </c>
      <c r="R43" s="37">
        <f t="shared" si="28"/>
        <v>459.1419329016756</v>
      </c>
      <c r="S43" s="39">
        <f t="shared" si="29"/>
        <v>306.72081332097628</v>
      </c>
      <c r="T43" s="37">
        <f t="shared" si="19"/>
        <v>0.32174476982962458</v>
      </c>
      <c r="U43" s="38">
        <f t="shared" si="20"/>
        <v>9.4406256156339893E-3</v>
      </c>
      <c r="V43" s="37">
        <f t="shared" si="21"/>
        <v>7.6703062509947068E-3</v>
      </c>
      <c r="W43" s="37">
        <f t="shared" si="22"/>
        <v>414.29524856693115</v>
      </c>
      <c r="X43" s="37">
        <f t="shared" si="23"/>
        <v>1768.1134141636865</v>
      </c>
      <c r="Y43" s="39">
        <f t="shared" si="24"/>
        <v>2063.8433928472982</v>
      </c>
    </row>
    <row r="44" spans="1:25" x14ac:dyDescent="0.25">
      <c r="A44" t="s">
        <v>194</v>
      </c>
      <c r="B44">
        <v>0</v>
      </c>
      <c r="C44">
        <f t="shared" si="25"/>
        <v>0.58139496376087541</v>
      </c>
      <c r="D44">
        <v>266.51407860593298</v>
      </c>
      <c r="E44">
        <v>458.40451881786299</v>
      </c>
      <c r="F44">
        <v>646.59850155825598</v>
      </c>
      <c r="G44">
        <v>1484.37359147896</v>
      </c>
      <c r="H44">
        <v>1494.49089281294</v>
      </c>
      <c r="I44">
        <v>1503.93497441369</v>
      </c>
      <c r="J44">
        <v>58957.161999999997</v>
      </c>
      <c r="K44">
        <v>94193.225000000006</v>
      </c>
      <c r="L44">
        <v>0.677052640401821</v>
      </c>
      <c r="M44">
        <v>0.74999964696819099</v>
      </c>
      <c r="N44">
        <v>6.9835190966419001</v>
      </c>
      <c r="O44">
        <v>17.9063170681403</v>
      </c>
      <c r="P44" s="37">
        <f t="shared" si="26"/>
        <v>188.94454235064705</v>
      </c>
      <c r="Q44" s="41">
        <f t="shared" si="27"/>
        <v>0.70894769739357733</v>
      </c>
      <c r="R44" s="37">
        <f t="shared" si="28"/>
        <v>221.21593841642377</v>
      </c>
      <c r="S44" s="39">
        <f t="shared" si="29"/>
        <v>205.48057694305936</v>
      </c>
      <c r="T44" s="37">
        <f t="shared" si="19"/>
        <v>8.9094821384037379E-3</v>
      </c>
      <c r="U44" s="38">
        <f t="shared" si="20"/>
        <v>7.3770941348787174E-3</v>
      </c>
      <c r="V44" s="37">
        <f t="shared" si="21"/>
        <v>7.3307690741736369E-3</v>
      </c>
      <c r="W44" s="37">
        <f t="shared" si="22"/>
        <v>1603.6685449420106</v>
      </c>
      <c r="X44" s="37">
        <f t="shared" si="23"/>
        <v>3308.7231340373992</v>
      </c>
      <c r="Y44" s="39">
        <f t="shared" si="24"/>
        <v>4767.5362859190427</v>
      </c>
    </row>
    <row r="45" spans="1:25" x14ac:dyDescent="0.25">
      <c r="A45" t="s">
        <v>195</v>
      </c>
      <c r="B45">
        <v>0</v>
      </c>
      <c r="C45">
        <f t="shared" si="25"/>
        <v>1.0350098039924318</v>
      </c>
      <c r="D45">
        <v>132.31725658588701</v>
      </c>
      <c r="E45">
        <v>127.841549012858</v>
      </c>
      <c r="F45">
        <v>531.25738944573402</v>
      </c>
      <c r="G45">
        <v>53.880883988393997</v>
      </c>
      <c r="H45">
        <v>31.598844983049698</v>
      </c>
      <c r="I45">
        <v>1508.77807673047</v>
      </c>
      <c r="J45">
        <v>47891.906000000003</v>
      </c>
      <c r="K45">
        <v>86341.502999999997</v>
      </c>
      <c r="L45">
        <v>0.64559355430741605</v>
      </c>
      <c r="M45">
        <v>0.35182080057412701</v>
      </c>
      <c r="N45">
        <v>0.563323844952207</v>
      </c>
      <c r="O45">
        <v>1.0616684357214199</v>
      </c>
      <c r="P45" s="37">
        <f t="shared" si="26"/>
        <v>31.840767543430946</v>
      </c>
      <c r="Q45" s="41">
        <f t="shared" si="27"/>
        <v>0.24906431273160246</v>
      </c>
      <c r="R45" s="37">
        <f t="shared" si="28"/>
        <v>361.94754362151855</v>
      </c>
      <c r="S45" s="39">
        <f t="shared" si="29"/>
        <v>675.37904278143549</v>
      </c>
      <c r="T45" s="37">
        <f t="shared" si="19"/>
        <v>0.24544883121904015</v>
      </c>
      <c r="U45" s="38">
        <f t="shared" si="20"/>
        <v>0.34890515795479382</v>
      </c>
      <c r="V45" s="37">
        <f t="shared" si="21"/>
        <v>7.3072376713553726E-3</v>
      </c>
      <c r="W45" s="48">
        <f t="shared" si="22"/>
        <v>796.17941179593799</v>
      </c>
      <c r="X45" s="48">
        <f t="shared" si="23"/>
        <v>922.74895500776256</v>
      </c>
      <c r="Y45" s="39">
        <f t="shared" si="24"/>
        <v>1710.9735495836251</v>
      </c>
    </row>
    <row r="46" spans="1:25" x14ac:dyDescent="0.25">
      <c r="A46" t="s">
        <v>196</v>
      </c>
      <c r="B46">
        <v>0</v>
      </c>
      <c r="C46">
        <f t="shared" si="25"/>
        <v>1.2506958803323727</v>
      </c>
      <c r="D46">
        <v>166.30063286045799</v>
      </c>
      <c r="E46">
        <v>132.966483279903</v>
      </c>
      <c r="F46">
        <v>288.45979966413898</v>
      </c>
      <c r="G46">
        <v>511.80475465537501</v>
      </c>
      <c r="H46">
        <v>125.403957894961</v>
      </c>
      <c r="I46">
        <v>635.70575260406497</v>
      </c>
      <c r="J46">
        <v>27769.163</v>
      </c>
      <c r="K46">
        <v>53667.915999999997</v>
      </c>
      <c r="L46">
        <v>0.48957213004269801</v>
      </c>
      <c r="M46">
        <v>0.35270921419475298</v>
      </c>
      <c r="N46">
        <v>24.999999999999901</v>
      </c>
      <c r="O46">
        <v>7.37976311547264</v>
      </c>
      <c r="P46" s="37">
        <f t="shared" si="26"/>
        <v>76.656817845756706</v>
      </c>
      <c r="Q46" s="41">
        <f t="shared" si="27"/>
        <v>0.57651233570184124</v>
      </c>
      <c r="R46" s="37">
        <f t="shared" si="28"/>
        <v>166.98170369141627</v>
      </c>
      <c r="S46" s="39">
        <f t="shared" si="29"/>
        <v>403.6198798085498</v>
      </c>
      <c r="T46" s="37">
        <f t="shared" si="19"/>
        <v>2.5839931887512626E-2</v>
      </c>
      <c r="U46" s="38">
        <f t="shared" si="20"/>
        <v>8.7915885471769512E-2</v>
      </c>
      <c r="V46" s="37">
        <f t="shared" si="21"/>
        <v>1.7342929421100692E-2</v>
      </c>
      <c r="W46" s="48">
        <f t="shared" si="22"/>
        <v>1000.6641874878023</v>
      </c>
      <c r="X46" s="48">
        <f t="shared" si="23"/>
        <v>959.74027571620934</v>
      </c>
      <c r="Y46" s="39">
        <f t="shared" si="24"/>
        <v>1968.1752412642475</v>
      </c>
    </row>
    <row r="47" spans="1:25" x14ac:dyDescent="0.25">
      <c r="A47" t="s">
        <v>197</v>
      </c>
      <c r="B47">
        <v>0</v>
      </c>
      <c r="C47">
        <f t="shared" si="25"/>
        <v>0.55939153033792743</v>
      </c>
      <c r="D47">
        <v>82.205492901124302</v>
      </c>
      <c r="E47">
        <v>146.955197643883</v>
      </c>
      <c r="F47">
        <v>513.63990298635895</v>
      </c>
      <c r="G47">
        <v>35.792288746428603</v>
      </c>
      <c r="H47">
        <v>2859.48786489859</v>
      </c>
      <c r="I47">
        <v>602.99725647026003</v>
      </c>
      <c r="J47">
        <v>25909.599999999999</v>
      </c>
      <c r="K47">
        <v>61204.152000000002</v>
      </c>
      <c r="L47">
        <v>0.51940103602208199</v>
      </c>
      <c r="M47">
        <v>0.56248970910077301</v>
      </c>
      <c r="N47">
        <v>0.42870972128275597</v>
      </c>
      <c r="O47">
        <v>22.508876110370199</v>
      </c>
      <c r="P47" s="37">
        <f t="shared" si="26"/>
        <v>23.519443069862842</v>
      </c>
      <c r="Q47" s="41">
        <f t="shared" si="27"/>
        <v>0.28610549295229848</v>
      </c>
      <c r="R47" s="37">
        <f t="shared" si="28"/>
        <v>315.18088494601847</v>
      </c>
      <c r="S47" s="39">
        <f t="shared" si="29"/>
        <v>416.48170994479705</v>
      </c>
      <c r="T47" s="37">
        <f t="shared" si="19"/>
        <v>0.3694929959269399</v>
      </c>
      <c r="U47" s="38">
        <f t="shared" si="20"/>
        <v>3.8555855177203184E-3</v>
      </c>
      <c r="V47" s="37">
        <f t="shared" si="21"/>
        <v>1.828366527658282E-2</v>
      </c>
      <c r="W47" s="48">
        <f t="shared" si="22"/>
        <v>494.64690149412644</v>
      </c>
      <c r="X47" s="48">
        <f t="shared" si="23"/>
        <v>1060.709574515666</v>
      </c>
      <c r="Y47" s="39">
        <f t="shared" si="24"/>
        <v>1507.1097794458708</v>
      </c>
    </row>
    <row r="48" spans="1:25" x14ac:dyDescent="0.25">
      <c r="A48" t="s">
        <v>198</v>
      </c>
      <c r="B48">
        <v>0</v>
      </c>
      <c r="C48">
        <f t="shared" si="25"/>
        <v>1.3744646712861344</v>
      </c>
      <c r="D48">
        <v>182.15783274936999</v>
      </c>
      <c r="E48">
        <v>132.5300217276</v>
      </c>
      <c r="F48">
        <v>407.76535511719402</v>
      </c>
      <c r="G48">
        <v>99.820611646708699</v>
      </c>
      <c r="H48">
        <v>32.112823189614801</v>
      </c>
      <c r="I48">
        <v>130.46354560136999</v>
      </c>
      <c r="J48">
        <v>36576.934999999998</v>
      </c>
      <c r="K48">
        <v>58538.322999999997</v>
      </c>
      <c r="L48">
        <v>0.70837319222731399</v>
      </c>
      <c r="M48">
        <v>0.32624890858183597</v>
      </c>
      <c r="N48">
        <v>0.50936565829445701</v>
      </c>
      <c r="O48">
        <v>0.59271578459751495</v>
      </c>
      <c r="P48" s="37">
        <f t="shared" si="26"/>
        <v>59.204101646124805</v>
      </c>
      <c r="Q48" s="41">
        <f t="shared" si="27"/>
        <v>0.44672219074868885</v>
      </c>
      <c r="R48" s="37">
        <f t="shared" si="28"/>
        <v>200.79803568110086</v>
      </c>
      <c r="S48" s="39">
        <f t="shared" si="29"/>
        <v>441.69858449369826</v>
      </c>
      <c r="T48" s="37">
        <f t="shared" si="19"/>
        <v>0.13248766744494353</v>
      </c>
      <c r="U48" s="38">
        <f t="shared" si="20"/>
        <v>0.34332079540005855</v>
      </c>
      <c r="V48" s="37">
        <f t="shared" si="21"/>
        <v>8.450636497099942E-2</v>
      </c>
      <c r="W48" s="48">
        <f t="shared" si="22"/>
        <v>1096.0801325130044</v>
      </c>
      <c r="X48" s="48">
        <f t="shared" si="23"/>
        <v>956.58993496706728</v>
      </c>
      <c r="Y48" s="39">
        <f t="shared" si="24"/>
        <v>2069.5920483881323</v>
      </c>
    </row>
    <row r="49" spans="1:25" x14ac:dyDescent="0.25">
      <c r="A49" t="s">
        <v>199</v>
      </c>
      <c r="B49">
        <v>0</v>
      </c>
      <c r="C49">
        <f t="shared" si="25"/>
        <v>0.80398496547010734</v>
      </c>
      <c r="D49">
        <v>79.855098489536701</v>
      </c>
      <c r="E49">
        <v>99.324119130565705</v>
      </c>
      <c r="F49">
        <v>399.84488805723697</v>
      </c>
      <c r="G49">
        <v>40.233885296381501</v>
      </c>
      <c r="H49">
        <v>27.647157752521998</v>
      </c>
      <c r="I49">
        <v>1370.36060235063</v>
      </c>
      <c r="J49">
        <v>32552.163</v>
      </c>
      <c r="K49">
        <v>75504.491999999998</v>
      </c>
      <c r="L49">
        <v>0.50781229199302202</v>
      </c>
      <c r="M49">
        <v>0.24207614112437101</v>
      </c>
      <c r="N49">
        <v>0.53428227601650902</v>
      </c>
      <c r="O49">
        <v>1.67287493827179</v>
      </c>
      <c r="P49" s="37">
        <f t="shared" si="26"/>
        <v>19.836535497791377</v>
      </c>
      <c r="Q49" s="41">
        <f t="shared" si="27"/>
        <v>0.24840662491187748</v>
      </c>
      <c r="R49" s="37">
        <f t="shared" si="28"/>
        <v>407.64038384180645</v>
      </c>
      <c r="S49" s="39">
        <f t="shared" si="29"/>
        <v>760.18285045897244</v>
      </c>
      <c r="T49" s="37">
        <f t="shared" si="19"/>
        <v>0.32870302986098665</v>
      </c>
      <c r="U49" s="38">
        <f t="shared" si="20"/>
        <v>0.39877516881438879</v>
      </c>
      <c r="V49" s="37">
        <f t="shared" si="21"/>
        <v>8.0453276174814198E-3</v>
      </c>
      <c r="W49" s="37">
        <f t="shared" si="22"/>
        <v>480.50410796597015</v>
      </c>
      <c r="X49" s="37">
        <f t="shared" si="23"/>
        <v>716.91267700126161</v>
      </c>
      <c r="Y49" s="39">
        <f t="shared" si="24"/>
        <v>1178.3990984949476</v>
      </c>
    </row>
    <row r="50" spans="1:25" x14ac:dyDescent="0.25">
      <c r="A50" t="s">
        <v>200</v>
      </c>
      <c r="B50">
        <v>0</v>
      </c>
      <c r="C50">
        <f t="shared" si="25"/>
        <v>0.5164030700152844</v>
      </c>
      <c r="D50">
        <v>316.08650147155703</v>
      </c>
      <c r="E50">
        <v>612.09260716091705</v>
      </c>
      <c r="F50">
        <v>937.11784020122695</v>
      </c>
      <c r="G50">
        <v>47.926197604478297</v>
      </c>
      <c r="H50">
        <v>180.857589898378</v>
      </c>
      <c r="I50">
        <v>1257.3391573783299</v>
      </c>
      <c r="J50">
        <v>48245.303</v>
      </c>
      <c r="K50">
        <v>130565.96</v>
      </c>
      <c r="L50">
        <v>0.39457117327031899</v>
      </c>
      <c r="M50">
        <v>0.54415234820160996</v>
      </c>
      <c r="N50">
        <v>0.91995874689107104</v>
      </c>
      <c r="O50">
        <v>24.999973138051899</v>
      </c>
      <c r="P50" s="37">
        <f t="shared" si="26"/>
        <v>206.45665088667369</v>
      </c>
      <c r="Q50" s="41">
        <f t="shared" si="27"/>
        <v>0.65316503528465808</v>
      </c>
      <c r="R50" s="37">
        <f t="shared" si="28"/>
        <v>152.63322785184278</v>
      </c>
      <c r="S50" s="39">
        <f t="shared" si="29"/>
        <v>213.31079394277779</v>
      </c>
      <c r="T50" s="37">
        <f t="shared" si="19"/>
        <v>0.2759451127156442</v>
      </c>
      <c r="U50" s="38">
        <f t="shared" si="20"/>
        <v>6.0959564960446681E-2</v>
      </c>
      <c r="V50" s="37">
        <f t="shared" si="21"/>
        <v>8.7685171779650593E-3</v>
      </c>
      <c r="W50" s="48">
        <f t="shared" si="22"/>
        <v>1901.9557336038545</v>
      </c>
      <c r="X50" s="48">
        <f t="shared" si="23"/>
        <v>4418.0301160846084</v>
      </c>
      <c r="Y50" s="39">
        <f t="shared" si="24"/>
        <v>6104.3096369209734</v>
      </c>
    </row>
    <row r="51" spans="1:25" x14ac:dyDescent="0.25">
      <c r="A51" t="s">
        <v>201</v>
      </c>
      <c r="B51">
        <v>0</v>
      </c>
      <c r="C51">
        <f t="shared" si="25"/>
        <v>0.22546098266360173</v>
      </c>
      <c r="D51">
        <v>50.501426768029397</v>
      </c>
      <c r="E51">
        <v>223.99186844395101</v>
      </c>
      <c r="F51">
        <v>254.56964689136601</v>
      </c>
      <c r="G51">
        <v>59.611409919390297</v>
      </c>
      <c r="H51">
        <v>1165.11481165397</v>
      </c>
      <c r="I51">
        <v>213.38307379452499</v>
      </c>
      <c r="J51">
        <v>15847.453</v>
      </c>
      <c r="K51">
        <v>53909.508999999998</v>
      </c>
      <c r="L51">
        <v>0.52912801084999295</v>
      </c>
      <c r="M51">
        <v>0.74999999173813903</v>
      </c>
      <c r="N51">
        <v>0.56006532786881302</v>
      </c>
      <c r="O51">
        <v>24.999995198745399</v>
      </c>
      <c r="P51" s="37">
        <f t="shared" si="26"/>
        <v>44.435419065036704</v>
      </c>
      <c r="Q51" s="41">
        <f t="shared" si="27"/>
        <v>0.8798844291893777</v>
      </c>
      <c r="R51" s="37">
        <f t="shared" si="28"/>
        <v>313.80208469738602</v>
      </c>
      <c r="S51" s="39">
        <f t="shared" si="29"/>
        <v>240.67618782103091</v>
      </c>
      <c r="T51" s="37">
        <f t="shared" si="19"/>
        <v>0.22185350116502101</v>
      </c>
      <c r="U51" s="38">
        <f t="shared" si="20"/>
        <v>9.462586768036331E-3</v>
      </c>
      <c r="V51" s="37">
        <f t="shared" si="21"/>
        <v>5.1667640754938265E-2</v>
      </c>
      <c r="W51" s="37">
        <f t="shared" si="22"/>
        <v>303.87719105199386</v>
      </c>
      <c r="X51" s="37">
        <f t="shared" si="23"/>
        <v>1616.7534274487225</v>
      </c>
      <c r="Y51" s="39">
        <f t="shared" si="24"/>
        <v>1805.2464784532881</v>
      </c>
    </row>
    <row r="52" spans="1:25" x14ac:dyDescent="0.25">
      <c r="A52" t="s">
        <v>275</v>
      </c>
      <c r="B52">
        <v>0</v>
      </c>
      <c r="C52">
        <f t="shared" si="25"/>
        <v>0.67210503687055045</v>
      </c>
      <c r="D52">
        <v>48.265558086443797</v>
      </c>
      <c r="E52">
        <v>71.812522505674806</v>
      </c>
      <c r="F52">
        <v>333.00311834845797</v>
      </c>
      <c r="G52">
        <v>68.616687713816106</v>
      </c>
      <c r="H52">
        <v>71.656737198064306</v>
      </c>
      <c r="I52">
        <v>105.23575855407</v>
      </c>
      <c r="J52">
        <v>11019.303</v>
      </c>
      <c r="K52">
        <v>43557.353000000003</v>
      </c>
      <c r="L52">
        <v>0.36148496828321802</v>
      </c>
      <c r="M52">
        <v>0.35745222209879601</v>
      </c>
      <c r="N52">
        <v>0.83331241098702902</v>
      </c>
      <c r="O52">
        <v>6.8966002529066097</v>
      </c>
      <c r="P52" s="37">
        <f t="shared" si="26"/>
        <v>10.408525582348348</v>
      </c>
      <c r="Q52" s="41">
        <f t="shared" si="27"/>
        <v>0.21565120129154292</v>
      </c>
      <c r="R52" s="37">
        <f t="shared" si="28"/>
        <v>228.30572020454807</v>
      </c>
      <c r="S52" s="39">
        <f t="shared" si="29"/>
        <v>606.54258449921451</v>
      </c>
      <c r="T52" s="37">
        <f>('[1]COS7 CXCR4 1'!$W$2*'[1]COS7 CXCR4 1'!$W$2)/(4*G52*0.001)</f>
        <v>0.19273737104825478</v>
      </c>
      <c r="U52" s="38">
        <f>('[1]COS7 CXCR4 1'!$X$2*'[1]COS7 CXCR4 1'!$X$2)/(4*H52*0.001)</f>
        <v>0.15385852651267271</v>
      </c>
      <c r="V52" s="37">
        <f>('[1]COS7 CXCR4 1'!$X$2*'[1]COS7 CXCR4 1'!$X$2)/(4*I52*0.001)</f>
        <v>0.1047647696133189</v>
      </c>
      <c r="W52" s="48">
        <f>(D52)/(PI()*'[1]COS7 CXCR4 1'!$W$2*'[1]COS7 CXCR4 1'!$W$2)</f>
        <v>290.42352175979323</v>
      </c>
      <c r="X52" s="48">
        <f>(E52)/(PI()*'[1]COS7 CXCR4 1'!$X$2*'[1]COS7 CXCR4 1'!$X$2)</f>
        <v>518.33641418032323</v>
      </c>
      <c r="Y52" s="39">
        <f>((D52*'[1]COS7 CXCR4 1'!$Y$2)+(E52*'[1]COS7 CXCR4 1'!$Z$2)+D52+E52)/(PI()*(AVERAGE('[1]COS7 CXCR4 1'!$W$2:$X$2))*(AVERAGE('[1]COS7 CXCR4 1'!$W$2:$X$2)))</f>
        <v>789.71157368688671</v>
      </c>
    </row>
    <row r="53" spans="1:25" x14ac:dyDescent="0.25">
      <c r="A53" t="s">
        <v>274</v>
      </c>
      <c r="B53">
        <v>0</v>
      </c>
      <c r="C53">
        <f t="shared" si="25"/>
        <v>0.86562377573510851</v>
      </c>
      <c r="D53">
        <v>58.194400071316402</v>
      </c>
      <c r="E53">
        <v>67.228282889869007</v>
      </c>
      <c r="F53">
        <v>99.497046283595694</v>
      </c>
      <c r="G53">
        <v>83.000081031007795</v>
      </c>
      <c r="H53">
        <v>2351.1240358273299</v>
      </c>
      <c r="I53">
        <v>2801.3045929096502</v>
      </c>
      <c r="J53">
        <v>12743.424000000001</v>
      </c>
      <c r="K53">
        <v>54091.705999999998</v>
      </c>
      <c r="L53">
        <v>0.40067186590814602</v>
      </c>
      <c r="M53">
        <v>0.40976026983163799</v>
      </c>
      <c r="N53">
        <v>1.0079652618723101</v>
      </c>
      <c r="O53">
        <v>24.9999991610512</v>
      </c>
      <c r="P53" s="37">
        <f t="shared" si="26"/>
        <v>39.320861640952081</v>
      </c>
      <c r="Q53" s="41">
        <f t="shared" si="27"/>
        <v>0.6756811925677545</v>
      </c>
      <c r="R53" s="37">
        <f t="shared" si="28"/>
        <v>218.98024525354876</v>
      </c>
      <c r="S53" s="39">
        <f t="shared" si="29"/>
        <v>804.59746515631105</v>
      </c>
      <c r="T53" s="37">
        <f>('[1]COS7 CXCR4 1'!$W$2*'[1]COS7 CXCR4 1'!$W$2)/(4*G53*0.001)</f>
        <v>0.15933719384032052</v>
      </c>
      <c r="U53" s="38">
        <f>('[1]COS7 CXCR4 1'!$X$2*'[1]COS7 CXCR4 1'!$X$2)/(4*H53*0.001)</f>
        <v>4.6892464336193325E-3</v>
      </c>
      <c r="V53" s="37">
        <f>('[1]COS7 CXCR4 1'!$X$2*'[1]COS7 CXCR4 1'!$X$2)/(4*I53*0.001)</f>
        <v>3.9356662706030781E-3</v>
      </c>
      <c r="W53" s="48">
        <f>(D53)/(PI()*'[1]COS7 CXCR4 1'!$W$2*'[1]COS7 CXCR4 1'!$W$2)</f>
        <v>350.16735091180914</v>
      </c>
      <c r="X53" s="48">
        <f>(E53)/(PI()*'[1]COS7 CXCR4 1'!$X$2*'[1]COS7 CXCR4 1'!$X$2)</f>
        <v>485.24777947859155</v>
      </c>
      <c r="Y53" s="39">
        <f>((D53*'[1]COS7 CXCR4 1'!$Y$2)+(E53*'[1]COS7 CXCR4 1'!$Z$2)+D53+E53)/(PI()*(AVERAGE('[1]COS7 CXCR4 1'!$W$2:$X$2))*(AVERAGE('[1]COS7 CXCR4 1'!$W$2:$X$2)))</f>
        <v>824.8611557487726</v>
      </c>
    </row>
    <row r="54" spans="1:25" x14ac:dyDescent="0.25">
      <c r="A54" t="s">
        <v>273</v>
      </c>
      <c r="B54">
        <v>0</v>
      </c>
      <c r="C54">
        <f t="shared" si="25"/>
        <v>1.3183949288209991</v>
      </c>
      <c r="D54">
        <v>51.8655815659354</v>
      </c>
      <c r="E54">
        <v>39.339943162795102</v>
      </c>
      <c r="F54">
        <v>300.84604474924203</v>
      </c>
      <c r="G54">
        <v>48.0693150083953</v>
      </c>
      <c r="H54">
        <v>28.348289521895801</v>
      </c>
      <c r="I54">
        <v>386.22033832267698</v>
      </c>
      <c r="J54">
        <v>14398.41</v>
      </c>
      <c r="K54">
        <v>29459.391</v>
      </c>
      <c r="L54">
        <v>0.44804903380608702</v>
      </c>
      <c r="M54">
        <v>0.27204924576980799</v>
      </c>
      <c r="N54">
        <v>0.879963796119832</v>
      </c>
      <c r="O54">
        <v>1.6909677700982499</v>
      </c>
      <c r="P54" s="37">
        <f t="shared" si="26"/>
        <v>6.7821700385321515</v>
      </c>
      <c r="Q54" s="41">
        <f t="shared" si="27"/>
        <v>0.17239908076293922</v>
      </c>
      <c r="R54" s="37">
        <f t="shared" si="28"/>
        <v>277.6101137841415</v>
      </c>
      <c r="S54" s="39">
        <f t="shared" si="29"/>
        <v>748.84172755644909</v>
      </c>
      <c r="T54" s="37">
        <f>('[1]COS7 CXCR4 1'!$W$2*'[1]COS7 CXCR4 1'!$W$2)/(4*G54*0.001)</f>
        <v>0.27512353770155151</v>
      </c>
      <c r="U54" s="38">
        <f>('[1]COS7 CXCR4 1'!$X$2*'[1]COS7 CXCR4 1'!$X$2)/(4*H54*0.001)</f>
        <v>0.38891235365309967</v>
      </c>
      <c r="V54" s="37">
        <f>('[1]COS7 CXCR4 1'!$X$2*'[1]COS7 CXCR4 1'!$X$2)/(4*I54*0.001)</f>
        <v>2.8545881472427533E-2</v>
      </c>
      <c r="W54" s="48">
        <f>(D54)/(PI()*'[1]COS7 CXCR4 1'!$W$2*'[1]COS7 CXCR4 1'!$W$2)</f>
        <v>312.08558346141791</v>
      </c>
      <c r="X54" s="48">
        <f>(E54)/(PI()*'[1]COS7 CXCR4 1'!$X$2*'[1]COS7 CXCR4 1'!$X$2)</f>
        <v>283.9522183815443</v>
      </c>
      <c r="Y54" s="39">
        <f>((D54*'[1]COS7 CXCR4 1'!$Y$2)+(E54*'[1]COS7 CXCR4 1'!$Z$2)+D54+E54)/(PI()*(AVERAGE('[1]COS7 CXCR4 1'!$W$2:$X$2))*(AVERAGE('[1]COS7 CXCR4 1'!$W$2:$X$2)))</f>
        <v>599.82686354824602</v>
      </c>
    </row>
    <row r="55" spans="1:25" x14ac:dyDescent="0.25">
      <c r="A55" t="s">
        <v>272</v>
      </c>
      <c r="B55">
        <v>0</v>
      </c>
      <c r="C55">
        <f t="shared" si="25"/>
        <v>1.0116634117027126</v>
      </c>
      <c r="D55">
        <v>54.668160131529902</v>
      </c>
      <c r="E55">
        <v>54.037893927110503</v>
      </c>
      <c r="F55">
        <v>287.40030187141599</v>
      </c>
      <c r="G55">
        <v>72.621607533507699</v>
      </c>
      <c r="H55">
        <v>24.811374713394599</v>
      </c>
      <c r="I55">
        <v>342.19508557662601</v>
      </c>
      <c r="J55">
        <v>11455.194</v>
      </c>
      <c r="K55">
        <v>25035.55</v>
      </c>
      <c r="L55">
        <v>0.42303455354888397</v>
      </c>
      <c r="M55">
        <v>0.289974512375821</v>
      </c>
      <c r="N55">
        <v>0.82558834036112405</v>
      </c>
      <c r="O55">
        <v>2.10663948536344</v>
      </c>
      <c r="P55" s="37">
        <f t="shared" si="26"/>
        <v>10.278876602222928</v>
      </c>
      <c r="Q55" s="41">
        <f t="shared" si="27"/>
        <v>0.19021608458848679</v>
      </c>
      <c r="R55" s="37">
        <f t="shared" si="28"/>
        <v>209.54050716978873</v>
      </c>
      <c r="S55" s="39">
        <f t="shared" si="29"/>
        <v>463.29618311493459</v>
      </c>
      <c r="T55" s="37">
        <f>('[1]COS7 CXCR4 1'!$W$2*'[1]COS7 CXCR4 1'!$W$2)/(4*G55*0.001)</f>
        <v>0.18210833454627082</v>
      </c>
      <c r="U55" s="38">
        <f>('[1]COS7 CXCR4 1'!$X$2*'[1]COS7 CXCR4 1'!$X$2)/(4*H55*0.001)</f>
        <v>0.4443526458067667</v>
      </c>
      <c r="V55" s="37">
        <f>('[1]COS7 CXCR4 1'!$X$2*'[1]COS7 CXCR4 1'!$X$2)/(4*I55*0.001)</f>
        <v>3.2218463866662474E-2</v>
      </c>
      <c r="W55" s="48">
        <f>(D55)/(PI()*'[1]COS7 CXCR4 1'!$W$2*'[1]COS7 CXCR4 1'!$W$2)</f>
        <v>328.949259533923</v>
      </c>
      <c r="X55" s="48">
        <f>(E55)/(PI()*'[1]COS7 CXCR4 1'!$X$2*'[1]COS7 CXCR4 1'!$X$2)</f>
        <v>390.04072257483671</v>
      </c>
      <c r="Y55" s="39">
        <f>((D55*'[1]COS7 CXCR4 1'!$Y$2)+(E55*'[1]COS7 CXCR4 1'!$Z$2)+D55+E55)/(PI()*(AVERAGE('[1]COS7 CXCR4 1'!$W$2:$X$2))*(AVERAGE('[1]COS7 CXCR4 1'!$W$2:$X$2)))</f>
        <v>714.92172923336409</v>
      </c>
    </row>
    <row r="56" spans="1:25" x14ac:dyDescent="0.25">
      <c r="A56" t="s">
        <v>271</v>
      </c>
      <c r="B56">
        <v>0</v>
      </c>
      <c r="C56">
        <f t="shared" si="25"/>
        <v>2.0967009423774088</v>
      </c>
      <c r="D56">
        <v>62.653155076576297</v>
      </c>
      <c r="E56">
        <v>29.8817794232186</v>
      </c>
      <c r="F56">
        <v>286.83381992930799</v>
      </c>
      <c r="G56">
        <v>80.198109782388102</v>
      </c>
      <c r="H56">
        <v>70.888145513410393</v>
      </c>
      <c r="I56">
        <v>1806.28082820232</v>
      </c>
      <c r="J56">
        <v>9890.6180999999997</v>
      </c>
      <c r="K56">
        <v>19208.726999999999</v>
      </c>
      <c r="L56">
        <v>0.374442984464675</v>
      </c>
      <c r="M56">
        <v>0.25989023673623102</v>
      </c>
      <c r="N56">
        <v>0.90556515795635895</v>
      </c>
      <c r="O56">
        <v>3.7421200600961599</v>
      </c>
      <c r="P56" s="37">
        <f t="shared" si="26"/>
        <v>6.527081641308456</v>
      </c>
      <c r="Q56" s="41">
        <f t="shared" si="27"/>
        <v>0.21843015266476445</v>
      </c>
      <c r="R56" s="37">
        <f t="shared" si="28"/>
        <v>157.86304916187274</v>
      </c>
      <c r="S56" s="39">
        <f t="shared" si="29"/>
        <v>642.82406773522075</v>
      </c>
      <c r="T56" s="37">
        <f>('[1]COS7 CXCR4 1'!$W$2*'[1]COS7 CXCR4 1'!$W$2)/(4*G56*0.001)</f>
        <v>0.16490413596885392</v>
      </c>
      <c r="U56" s="38">
        <f>('[1]COS7 CXCR4 1'!$X$2*'[1]COS7 CXCR4 1'!$X$2)/(4*H56*0.001)</f>
        <v>0.15552670929886753</v>
      </c>
      <c r="V56" s="37">
        <f>('[1]COS7 CXCR4 1'!$X$2*'[1]COS7 CXCR4 1'!$X$2)/(4*I56*0.001)</f>
        <v>6.1037020533360265E-3</v>
      </c>
      <c r="W56" s="48">
        <f>(D56)/(PI()*'[1]COS7 CXCR4 1'!$W$2*'[1]COS7 CXCR4 1'!$W$2)</f>
        <v>376.99657205066893</v>
      </c>
      <c r="X56" s="48">
        <f>(E56)/(PI()*'[1]COS7 CXCR4 1'!$X$2*'[1]COS7 CXCR4 1'!$X$2)</f>
        <v>215.6840319087041</v>
      </c>
      <c r="Y56" s="39">
        <f>((D56*'[1]COS7 CXCR4 1'!$Y$2)+(E56*'[1]COS7 CXCR4 1'!$Z$2)+D56+E56)/(PI()*(AVERAGE('[1]COS7 CXCR4 1'!$W$2:$X$2))*(AVERAGE('[1]COS7 CXCR4 1'!$W$2:$X$2)))</f>
        <v>608.56992703831077</v>
      </c>
    </row>
    <row r="57" spans="1:25" x14ac:dyDescent="0.25">
      <c r="A57" t="s">
        <v>268</v>
      </c>
      <c r="B57">
        <v>0</v>
      </c>
      <c r="C57">
        <f t="shared" si="25"/>
        <v>0.75617572549350554</v>
      </c>
      <c r="D57">
        <v>89.181494586670595</v>
      </c>
      <c r="E57">
        <v>117.93752639767401</v>
      </c>
      <c r="F57">
        <v>508.694100300522</v>
      </c>
      <c r="G57">
        <v>75.748619847931906</v>
      </c>
      <c r="H57">
        <v>37.874676457729997</v>
      </c>
      <c r="I57">
        <v>825.77348951912904</v>
      </c>
      <c r="J57">
        <v>15200.898999999999</v>
      </c>
      <c r="K57">
        <v>76496.551999999996</v>
      </c>
      <c r="L57">
        <v>0.31409456971393301</v>
      </c>
      <c r="M57">
        <v>0.18041618052731301</v>
      </c>
      <c r="N57">
        <v>0.95365247658501195</v>
      </c>
      <c r="O57">
        <v>1.6520016158745701</v>
      </c>
      <c r="P57" s="37">
        <f t="shared" si="26"/>
        <v>20.676168380537227</v>
      </c>
      <c r="Q57" s="41">
        <f t="shared" si="27"/>
        <v>0.23184370789439052</v>
      </c>
      <c r="R57" s="37">
        <f t="shared" si="28"/>
        <v>170.4490272387965</v>
      </c>
      <c r="S57" s="39">
        <f t="shared" si="29"/>
        <v>648.61926764565987</v>
      </c>
      <c r="T57" s="37">
        <f>('[1]COS7 CXCR4 1'!$W$2*'[1]COS7 CXCR4 1'!$W$2)/(4*G57*0.001)</f>
        <v>0.17459063975752517</v>
      </c>
      <c r="U57" s="38">
        <f>('[1]COS7 CXCR4 1'!$X$2*'[1]COS7 CXCR4 1'!$X$2)/(4*H57*0.001)</f>
        <v>0.29109159552305197</v>
      </c>
      <c r="V57" s="37">
        <f>('[1]COS7 CXCR4 1'!$X$2*'[1]COS7 CXCR4 1'!$X$2)/(4*I57*0.001)</f>
        <v>1.3351118847881836E-2</v>
      </c>
      <c r="W57" s="48">
        <f>(D57)/(PI()*'[1]COS7 CXCR4 1'!$W$2*'[1]COS7 CXCR4 1'!$W$2)</f>
        <v>536.6228996518613</v>
      </c>
      <c r="X57" s="48">
        <f>(E57)/(PI()*'[1]COS7 CXCR4 1'!$X$2*'[1]COS7 CXCR4 1'!$X$2)</f>
        <v>851.2625987401683</v>
      </c>
      <c r="Y57" s="39">
        <f>((D57*'[1]COS7 CXCR4 1'!$Y$2)+(E57*'[1]COS7 CXCR4 1'!$Z$2)+D57+E57)/(PI()*(AVERAGE('[1]COS7 CXCR4 1'!$W$2:$X$2))*(AVERAGE('[1]COS7 CXCR4 1'!$W$2:$X$2)))</f>
        <v>1362.1494214054728</v>
      </c>
    </row>
    <row r="58" spans="1:25" x14ac:dyDescent="0.25">
      <c r="A58" t="s">
        <v>267</v>
      </c>
      <c r="B58">
        <v>0</v>
      </c>
      <c r="C58">
        <f t="shared" si="25"/>
        <v>0.53707528452245379</v>
      </c>
      <c r="D58">
        <v>50.976491236364197</v>
      </c>
      <c r="E58">
        <v>94.9149825088125</v>
      </c>
      <c r="F58">
        <v>754.40770097454697</v>
      </c>
      <c r="G58">
        <v>37.039863109485701</v>
      </c>
      <c r="H58">
        <v>32.8955535595423</v>
      </c>
      <c r="I58">
        <v>43.818863538194996</v>
      </c>
      <c r="J58">
        <v>16614.791000000001</v>
      </c>
      <c r="K58">
        <v>94433.063999999998</v>
      </c>
      <c r="L58">
        <v>0.43613764846808201</v>
      </c>
      <c r="M58">
        <v>0.19261412670213399</v>
      </c>
      <c r="N58">
        <v>0.54146359637322705</v>
      </c>
      <c r="O58">
        <v>1.5234120014117301</v>
      </c>
      <c r="P58" s="37">
        <f t="shared" si="26"/>
        <v>6.4135516747904795</v>
      </c>
      <c r="Q58" s="41">
        <f t="shared" si="27"/>
        <v>0.12581390988745333</v>
      </c>
      <c r="R58" s="37">
        <f t="shared" si="28"/>
        <v>325.93045533404234</v>
      </c>
      <c r="S58" s="39">
        <f t="shared" si="29"/>
        <v>994.92262974638641</v>
      </c>
      <c r="T58" s="37">
        <f>('[1]COS7 CXCR4 1'!$W$2*'[1]COS7 CXCR4 1'!$W$2)/(4*G58*0.001)</f>
        <v>0.35704775584370751</v>
      </c>
      <c r="U58" s="38">
        <f>('[1]COS7 CXCR4 1'!$X$2*'[1]COS7 CXCR4 1'!$X$2)/(4*H58*0.001)</f>
        <v>0.33515167878370844</v>
      </c>
      <c r="V58" s="37">
        <f>('[1]COS7 CXCR4 1'!$X$2*'[1]COS7 CXCR4 1'!$X$2)/(4*I58*0.001)</f>
        <v>0.25160396938158802</v>
      </c>
      <c r="W58" s="48">
        <f>(D58)/(PI()*'[1]COS7 CXCR4 1'!$W$2*'[1]COS7 CXCR4 1'!$W$2)</f>
        <v>306.73574902639109</v>
      </c>
      <c r="X58" s="48">
        <f>(E58)/(PI()*'[1]COS7 CXCR4 1'!$X$2*'[1]COS7 CXCR4 1'!$X$2)</f>
        <v>685.08792017044425</v>
      </c>
      <c r="Y58" s="39">
        <f>((D58*'[1]COS7 CXCR4 1'!$Y$2)+(E58*'[1]COS7 CXCR4 1'!$Z$2)+D58+E58)/(PI()*(AVERAGE('[1]COS7 CXCR4 1'!$W$2:$X$2))*(AVERAGE('[1]COS7 CXCR4 1'!$W$2:$X$2)))</f>
        <v>959.47723973166705</v>
      </c>
    </row>
    <row r="59" spans="1:25" x14ac:dyDescent="0.25">
      <c r="A59" t="s">
        <v>265</v>
      </c>
      <c r="B59">
        <v>0</v>
      </c>
      <c r="C59">
        <f t="shared" si="25"/>
        <v>0.33374358242930624</v>
      </c>
      <c r="D59">
        <v>158.12590618905699</v>
      </c>
      <c r="E59">
        <v>473.794597151696</v>
      </c>
      <c r="F59">
        <v>2506.3378098048802</v>
      </c>
      <c r="G59">
        <v>40.748950437364101</v>
      </c>
      <c r="H59">
        <v>46.286716672221402</v>
      </c>
      <c r="I59">
        <v>1506.5573770195499</v>
      </c>
      <c r="J59">
        <v>35972.572999999997</v>
      </c>
      <c r="K59">
        <v>378307.83</v>
      </c>
      <c r="L59">
        <v>0.48573268511613799</v>
      </c>
      <c r="M59">
        <v>0.232625267918801</v>
      </c>
      <c r="N59">
        <v>0.60342915237972194</v>
      </c>
      <c r="O59">
        <v>2.14893651354231</v>
      </c>
      <c r="P59" s="37">
        <f t="shared" si="26"/>
        <v>29.89190033721896</v>
      </c>
      <c r="Q59" s="41">
        <f t="shared" si="27"/>
        <v>0.18903860257711277</v>
      </c>
      <c r="R59" s="37">
        <f t="shared" si="28"/>
        <v>227.49322907905307</v>
      </c>
      <c r="S59" s="39">
        <f t="shared" si="29"/>
        <v>798.46379058407933</v>
      </c>
      <c r="T59" s="37">
        <f>('[1]COS7 CXCR4 1'!$W$2*'[1]COS7 CXCR4 1'!$W$2)/(4*G59*0.001)</f>
        <v>0.3245482364098769</v>
      </c>
      <c r="U59" s="38">
        <f>('[1]COS7 CXCR4 1'!$X$2*'[1]COS7 CXCR4 1'!$X$2)/(4*H59*0.001)</f>
        <v>0.23818928609850096</v>
      </c>
      <c r="V59" s="37">
        <f>('[1]COS7 CXCR4 1'!$X$2*'[1]COS7 CXCR4 1'!$X$2)/(4*I59*0.001)</f>
        <v>7.3180087052581808E-3</v>
      </c>
      <c r="W59" s="48">
        <f>(D59)/(PI()*'[1]COS7 CXCR4 1'!$W$2*'[1]COS7 CXCR4 1'!$W$2)</f>
        <v>951.47522120505653</v>
      </c>
      <c r="X59" s="48">
        <f>(E59)/(PI()*'[1]COS7 CXCR4 1'!$X$2*'[1]COS7 CXCR4 1'!$X$2)</f>
        <v>3419.8073536020706</v>
      </c>
      <c r="Y59" s="39">
        <f>((D59*'[1]COS7 CXCR4 1'!$Y$2)+(E59*'[1]COS7 CXCR4 1'!$Z$2)+D59+E59)/(PI()*(AVERAGE('[1]COS7 CXCR4 1'!$W$2:$X$2))*(AVERAGE('[1]COS7 CXCR4 1'!$W$2:$X$2)))</f>
        <v>4155.9203201569999</v>
      </c>
    </row>
    <row r="60" spans="1:25" x14ac:dyDescent="0.25">
      <c r="A60" t="s">
        <v>263</v>
      </c>
      <c r="B60">
        <v>0</v>
      </c>
      <c r="C60">
        <f t="shared" si="25"/>
        <v>0.74984052208040997</v>
      </c>
      <c r="D60">
        <v>44.095059236519198</v>
      </c>
      <c r="E60">
        <v>58.805916642353203</v>
      </c>
      <c r="F60">
        <v>348.989389163863</v>
      </c>
      <c r="G60">
        <v>85.219990058068305</v>
      </c>
      <c r="H60">
        <v>20.091926997887299</v>
      </c>
      <c r="I60">
        <v>1506.71669580918</v>
      </c>
      <c r="J60">
        <v>12381.279</v>
      </c>
      <c r="K60">
        <v>47217.597999999998</v>
      </c>
      <c r="L60">
        <v>0.38848793738255899</v>
      </c>
      <c r="M60">
        <v>0.24082928758832201</v>
      </c>
      <c r="N60">
        <v>1.07885335396004</v>
      </c>
      <c r="O60">
        <v>1.0416518407786499</v>
      </c>
      <c r="P60" s="37">
        <f t="shared" si="26"/>
        <v>7.4301696794135035</v>
      </c>
      <c r="Q60" s="41">
        <f t="shared" si="27"/>
        <v>0.16850345158987545</v>
      </c>
      <c r="R60" s="37">
        <f t="shared" si="28"/>
        <v>280.7860838464623</v>
      </c>
      <c r="S60" s="39">
        <f t="shared" si="29"/>
        <v>802.93957982440384</v>
      </c>
      <c r="T60" s="37">
        <f>('[1]COS7 CXCR4 1'!$W$2*'[1]COS7 CXCR4 1'!$W$2)/(4*G60*0.001)</f>
        <v>0.15518659402551652</v>
      </c>
      <c r="U60" s="38">
        <f>('[1]COS7 CXCR4 1'!$X$2*'[1]COS7 CXCR4 1'!$X$2)/(4*H60*0.001)</f>
        <v>0.54872785478263464</v>
      </c>
      <c r="V60" s="37">
        <f>('[1]COS7 CXCR4 1'!$X$2*'[1]COS7 CXCR4 1'!$X$2)/(4*I60*0.001)</f>
        <v>7.317234905981471E-3</v>
      </c>
      <c r="W60" s="48">
        <f>(D60)/(PI()*'[1]COS7 CXCR4 1'!$W$2*'[1]COS7 CXCR4 1'!$W$2)</f>
        <v>265.3287955925129</v>
      </c>
      <c r="X60" s="48">
        <f>(E60)/(PI()*'[1]COS7 CXCR4 1'!$X$2*'[1]COS7 CXCR4 1'!$X$2)</f>
        <v>424.45588737779889</v>
      </c>
      <c r="Y60" s="39">
        <f>((D60*'[1]COS7 CXCR4 1'!$Y$2)+(E60*'[1]COS7 CXCR4 1'!$Z$2)+D60+E60)/(PI()*(AVERAGE('[1]COS7 CXCR4 1'!$W$2:$X$2))*(AVERAGE('[1]COS7 CXCR4 1'!$W$2:$X$2)))</f>
        <v>676.74375868191873</v>
      </c>
    </row>
    <row r="61" spans="1:25" x14ac:dyDescent="0.25">
      <c r="A61" t="s">
        <v>262</v>
      </c>
      <c r="B61">
        <v>0</v>
      </c>
      <c r="C61">
        <f t="shared" si="25"/>
        <v>0.79241820112032701</v>
      </c>
      <c r="D61">
        <v>42.628286959993702</v>
      </c>
      <c r="E61">
        <v>53.7951890803688</v>
      </c>
      <c r="F61">
        <v>423.90484992670599</v>
      </c>
      <c r="G61">
        <v>55.288710138460402</v>
      </c>
      <c r="H61">
        <v>24.171117515467099</v>
      </c>
      <c r="I61">
        <v>1342.1314559384</v>
      </c>
      <c r="J61">
        <v>10510.934999999999</v>
      </c>
      <c r="K61">
        <v>49306.224000000002</v>
      </c>
      <c r="L61">
        <v>0.39817322786142201</v>
      </c>
      <c r="M61">
        <v>0.20380259364422301</v>
      </c>
      <c r="N61">
        <v>0.87568016733447296</v>
      </c>
      <c r="O61">
        <v>1.0168606993667699</v>
      </c>
      <c r="P61" s="37">
        <f t="shared" si="26"/>
        <v>5.4096969109496609</v>
      </c>
      <c r="Q61" s="41">
        <f t="shared" si="27"/>
        <v>0.12690392452379373</v>
      </c>
      <c r="R61" s="37">
        <f t="shared" si="28"/>
        <v>246.57183643960232</v>
      </c>
      <c r="S61" s="39">
        <f t="shared" si="29"/>
        <v>916.55452546765127</v>
      </c>
      <c r="T61" s="37">
        <f>('[1]COS7 CXCR4 1'!$W$2*'[1]COS7 CXCR4 1'!$W$2)/(4*G61*0.001)</f>
        <v>0.23919892446180099</v>
      </c>
      <c r="U61" s="38">
        <f>('[1]COS7 CXCR4 1'!$X$2*'[1]COS7 CXCR4 1'!$X$2)/(4*H61*0.001)</f>
        <v>0.45612289100597442</v>
      </c>
      <c r="V61" s="37">
        <f>('[1]COS7 CXCR4 1'!$X$2*'[1]COS7 CXCR4 1'!$X$2)/(4*I61*0.001)</f>
        <v>8.214545565725876E-3</v>
      </c>
      <c r="W61" s="48">
        <f>(D61)/(PI()*'[1]COS7 CXCR4 1'!$W$2*'[1]COS7 CXCR4 1'!$W$2)</f>
        <v>256.50293327874408</v>
      </c>
      <c r="X61" s="48">
        <f>(E61)/(PI()*'[1]COS7 CXCR4 1'!$X$2*'[1]COS7 CXCR4 1'!$X$2)</f>
        <v>388.28890053078669</v>
      </c>
      <c r="Y61" s="39">
        <f>((D61*'[1]COS7 CXCR4 1'!$Y$2)+(E61*'[1]COS7 CXCR4 1'!$Z$2)+D61+E61)/(PI()*(AVERAGE('[1]COS7 CXCR4 1'!$W$2:$X$2))*(AVERAGE('[1]COS7 CXCR4 1'!$W$2:$X$2)))</f>
        <v>634.14350586473665</v>
      </c>
    </row>
    <row r="62" spans="1:25" x14ac:dyDescent="0.25">
      <c r="A62" t="s">
        <v>261</v>
      </c>
      <c r="B62">
        <v>0</v>
      </c>
      <c r="C62">
        <f t="shared" si="25"/>
        <v>0.65470411977779741</v>
      </c>
      <c r="D62">
        <v>36.079599160899697</v>
      </c>
      <c r="E62">
        <v>55.108251301587799</v>
      </c>
      <c r="F62">
        <v>138.14350332786</v>
      </c>
      <c r="G62">
        <v>102.27388895881199</v>
      </c>
      <c r="H62">
        <v>32.1444447614588</v>
      </c>
      <c r="I62">
        <v>1290.1885696225199</v>
      </c>
      <c r="J62">
        <v>7005.2852000000003</v>
      </c>
      <c r="K62">
        <v>31534.409</v>
      </c>
      <c r="L62">
        <v>0.40614670850005202</v>
      </c>
      <c r="M62">
        <v>0.26075441249141101</v>
      </c>
      <c r="N62">
        <v>0.98818801699736103</v>
      </c>
      <c r="O62">
        <v>2.0713923725004002</v>
      </c>
      <c r="P62" s="37">
        <f t="shared" si="26"/>
        <v>14.392885438127085</v>
      </c>
      <c r="Q62" s="41">
        <f t="shared" si="27"/>
        <v>0.39892032541550487</v>
      </c>
      <c r="R62" s="37">
        <f t="shared" si="28"/>
        <v>194.16194644401125</v>
      </c>
      <c r="S62" s="39">
        <f t="shared" si="29"/>
        <v>572.22663131557977</v>
      </c>
      <c r="T62" s="37">
        <f>('[1]COS7 CXCR4 1'!$W$2*'[1]COS7 CXCR4 1'!$W$2)/(4*G62*0.001)</f>
        <v>0.12930964232059278</v>
      </c>
      <c r="U62" s="38">
        <f>('[1]COS7 CXCR4 1'!$X$2*'[1]COS7 CXCR4 1'!$X$2)/(4*H62*0.001)</f>
        <v>0.34298305918225025</v>
      </c>
      <c r="V62" s="37">
        <f>('[1]COS7 CXCR4 1'!$X$2*'[1]COS7 CXCR4 1'!$X$2)/(4*I62*0.001)</f>
        <v>8.5452624985087756E-3</v>
      </c>
      <c r="W62" s="48">
        <f>(D62)/(PI()*'[1]COS7 CXCR4 1'!$W$2*'[1]COS7 CXCR4 1'!$W$2)</f>
        <v>217.09816828852121</v>
      </c>
      <c r="X62" s="48">
        <f>(E62)/(PI()*'[1]COS7 CXCR4 1'!$X$2*'[1]COS7 CXCR4 1'!$X$2)</f>
        <v>397.76646711102376</v>
      </c>
      <c r="Y62" s="39">
        <f>((D62*'[1]COS7 CXCR4 1'!$Y$2)+(E62*'[1]COS7 CXCR4 1'!$Z$2)+D62+E62)/(PI()*(AVERAGE('[1]COS7 CXCR4 1'!$W$2:$X$2))*(AVERAGE('[1]COS7 CXCR4 1'!$W$2:$X$2)))</f>
        <v>599.71062607559747</v>
      </c>
    </row>
    <row r="63" spans="1:25" x14ac:dyDescent="0.25">
      <c r="A63" t="s">
        <v>260</v>
      </c>
      <c r="B63">
        <v>0</v>
      </c>
      <c r="C63">
        <f t="shared" si="25"/>
        <v>0.20693982441325215</v>
      </c>
      <c r="D63">
        <v>10.5451248022861</v>
      </c>
      <c r="E63">
        <v>50.957445393535401</v>
      </c>
      <c r="F63">
        <v>244.98454451799799</v>
      </c>
      <c r="G63">
        <v>29.969330634375901</v>
      </c>
      <c r="H63">
        <v>31.235331218685001</v>
      </c>
      <c r="I63">
        <v>39.4079461742717</v>
      </c>
      <c r="J63">
        <v>3539.9112</v>
      </c>
      <c r="K63">
        <v>37114.241999999998</v>
      </c>
      <c r="L63">
        <v>0.461317964056142</v>
      </c>
      <c r="M63">
        <v>0.31628530128594201</v>
      </c>
      <c r="N63">
        <v>0.52074310652762601</v>
      </c>
      <c r="O63">
        <v>2.8394911569149999</v>
      </c>
      <c r="P63" s="37">
        <f t="shared" si="26"/>
        <v>2.1934143737015734</v>
      </c>
      <c r="Q63" s="41">
        <f t="shared" si="27"/>
        <v>0.20800269459362478</v>
      </c>
      <c r="R63" s="37">
        <f t="shared" si="28"/>
        <v>335.69173114315112</v>
      </c>
      <c r="S63" s="39">
        <f t="shared" si="29"/>
        <v>728.33796343936058</v>
      </c>
      <c r="T63" s="37">
        <f>('[1]COS7 CXCR4 1'!$W$2*'[1]COS7 CXCR4 1'!$W$2)/(4*G63*0.001)</f>
        <v>0.44128446381883651</v>
      </c>
      <c r="U63" s="38">
        <f>('[1]COS7 CXCR4 1'!$X$2*'[1]COS7 CXCR4 1'!$X$2)/(4*H63*0.001)</f>
        <v>0.35296568244503945</v>
      </c>
      <c r="V63" s="37">
        <f>('[1]COS7 CXCR4 1'!$X$2*'[1]COS7 CXCR4 1'!$X$2)/(4*I63*0.001)</f>
        <v>0.27976591196213874</v>
      </c>
      <c r="W63" s="48">
        <f>(D63)/(PI()*'[1]COS7 CXCR4 1'!$W$2*'[1]COS7 CXCR4 1'!$W$2)</f>
        <v>63.452126192997291</v>
      </c>
      <c r="X63" s="48">
        <f>(E63)/(PI()*'[1]COS7 CXCR4 1'!$X$2*'[1]COS7 CXCR4 1'!$X$2)</f>
        <v>367.80631844519235</v>
      </c>
      <c r="Y63" s="39">
        <f>((D63*'[1]COS7 CXCR4 1'!$Y$2)+(E63*'[1]COS7 CXCR4 1'!$Z$2)+D63+E63)/(PI()*(AVERAGE('[1]COS7 CXCR4 1'!$W$2:$X$2))*(AVERAGE('[1]COS7 CXCR4 1'!$W$2:$X$2)))</f>
        <v>404.48091155046569</v>
      </c>
    </row>
    <row r="64" spans="1:25" x14ac:dyDescent="0.25">
      <c r="A64" t="s">
        <v>258</v>
      </c>
      <c r="B64">
        <v>0</v>
      </c>
      <c r="C64">
        <f t="shared" si="25"/>
        <v>2.2100188647293009</v>
      </c>
      <c r="D64">
        <v>350.83919720672202</v>
      </c>
      <c r="E64">
        <v>158.749412869693</v>
      </c>
      <c r="F64">
        <v>250.4268374328</v>
      </c>
      <c r="G64">
        <v>1261.5512821770701</v>
      </c>
      <c r="H64">
        <v>427.01992918732901</v>
      </c>
      <c r="I64">
        <v>2124.0061699142898</v>
      </c>
      <c r="J64">
        <v>60122.389000000003</v>
      </c>
      <c r="K64">
        <v>52766.646000000001</v>
      </c>
      <c r="L64">
        <v>0.387665127837162</v>
      </c>
      <c r="M64">
        <v>0.54088765036932196</v>
      </c>
      <c r="N64">
        <v>7.4745046914027</v>
      </c>
      <c r="O64">
        <v>14.844083534648901</v>
      </c>
      <c r="P64" s="37">
        <f t="shared" si="26"/>
        <v>222.40234768442897</v>
      </c>
      <c r="Q64" s="41">
        <f t="shared" si="27"/>
        <v>1.4009648518636379</v>
      </c>
      <c r="R64" s="37">
        <f t="shared" si="28"/>
        <v>171.36736567258359</v>
      </c>
      <c r="S64" s="39">
        <f t="shared" si="29"/>
        <v>332.38955058884335</v>
      </c>
      <c r="T64" s="37">
        <f>('[1]COS7 CXCR4 1'!$W$2*'[1]COS7 CXCR4 1'!$W$2)/(4*G64*0.001)</f>
        <v>1.0483125170446897E-2</v>
      </c>
      <c r="U64" s="38">
        <f>('[1]COS7 CXCR4 1'!$X$2*'[1]COS7 CXCR4 1'!$X$2)/(4*H64*0.001)</f>
        <v>2.5818467116937416E-2</v>
      </c>
      <c r="V64" s="37">
        <f>('[1]COS7 CXCR4 1'!$X$2*'[1]COS7 CXCR4 1'!$X$2)/(4*I64*0.001)</f>
        <v>5.1906628879731034E-3</v>
      </c>
      <c r="W64" s="48">
        <f>(D64)/(PI()*'[1]COS7 CXCR4 1'!$W$2*'[1]COS7 CXCR4 1'!$W$2)</f>
        <v>2111.0696584439352</v>
      </c>
      <c r="X64" s="48">
        <f>(E64)/(PI()*'[1]COS7 CXCR4 1'!$X$2*'[1]COS7 CXCR4 1'!$X$2)</f>
        <v>1145.8391732946843</v>
      </c>
      <c r="Y64" s="39">
        <f>((D64*'[1]COS7 CXCR4 1'!$Y$2)+(E64*'[1]COS7 CXCR4 1'!$Z$2)+D64+E64)/(PI()*(AVERAGE('[1]COS7 CXCR4 1'!$W$2:$X$2))*(AVERAGE('[1]COS7 CXCR4 1'!$W$2:$X$2)))</f>
        <v>3351.3862081400775</v>
      </c>
    </row>
    <row r="65" spans="1:25" x14ac:dyDescent="0.25">
      <c r="A65" t="s">
        <v>256</v>
      </c>
      <c r="B65">
        <v>0</v>
      </c>
      <c r="C65">
        <f t="shared" si="25"/>
        <v>1.0979355935518622</v>
      </c>
      <c r="D65">
        <v>197.10846577026501</v>
      </c>
      <c r="E65">
        <v>179.52643755050499</v>
      </c>
      <c r="F65">
        <v>441.17343114484697</v>
      </c>
      <c r="G65">
        <v>352.916941845873</v>
      </c>
      <c r="H65">
        <v>85.870575504175704</v>
      </c>
      <c r="I65">
        <v>264.51012296638203</v>
      </c>
      <c r="J65">
        <v>31864.59</v>
      </c>
      <c r="K65">
        <v>121221.23</v>
      </c>
      <c r="L65">
        <v>0.42182309904368698</v>
      </c>
      <c r="M65">
        <v>0.19628374981766</v>
      </c>
      <c r="N65">
        <v>1.1931281077462299</v>
      </c>
      <c r="O65">
        <v>2.1775491338484501</v>
      </c>
      <c r="P65" s="37">
        <f t="shared" si="26"/>
        <v>80.209228780967237</v>
      </c>
      <c r="Q65" s="41">
        <f t="shared" si="27"/>
        <v>0.44678226714325853</v>
      </c>
      <c r="R65" s="37">
        <f t="shared" si="28"/>
        <v>161.66017971617211</v>
      </c>
      <c r="S65" s="39">
        <f t="shared" si="29"/>
        <v>675.22773611489743</v>
      </c>
      <c r="T65" s="37">
        <f>('[1]COS7 CXCR4 1'!$W$2*'[1]COS7 CXCR4 1'!$W$2)/(4*G65*0.001)</f>
        <v>3.747340643616838E-2</v>
      </c>
      <c r="U65" s="38">
        <f>('[1]COS7 CXCR4 1'!$X$2*'[1]COS7 CXCR4 1'!$X$2)/(4*H65*0.001)</f>
        <v>0.12839089449754387</v>
      </c>
      <c r="V65" s="37">
        <f>('[1]COS7 CXCR4 1'!$X$2*'[1]COS7 CXCR4 1'!$X$2)/(4*I65*0.001)</f>
        <v>4.1680824447695039E-2</v>
      </c>
      <c r="W65" s="48">
        <f>(D65)/(PI()*'[1]COS7 CXCR4 1'!$W$2*'[1]COS7 CXCR4 1'!$W$2)</f>
        <v>1186.041083274001</v>
      </c>
      <c r="X65" s="48">
        <f>(E65)/(PI()*'[1]COS7 CXCR4 1'!$X$2*'[1]COS7 CXCR4 1'!$X$2)</f>
        <v>1295.8058935075433</v>
      </c>
      <c r="Y65" s="39">
        <f>((D65*'[1]COS7 CXCR4 1'!$Y$2)+(E65*'[1]COS7 CXCR4 1'!$Z$2)+D65+E65)/(PI()*(AVERAGE('[1]COS7 CXCR4 1'!$W$2:$X$2))*(AVERAGE('[1]COS7 CXCR4 1'!$W$2:$X$2)))</f>
        <v>2476.9961406792836</v>
      </c>
    </row>
    <row r="66" spans="1:25" x14ac:dyDescent="0.25">
      <c r="A66" t="s">
        <v>255</v>
      </c>
      <c r="B66">
        <v>0</v>
      </c>
      <c r="C66">
        <f t="shared" si="25"/>
        <v>1.4082663738835803</v>
      </c>
      <c r="D66">
        <v>75.851166812330504</v>
      </c>
      <c r="E66">
        <v>53.861377519904501</v>
      </c>
      <c r="F66">
        <v>382.382018758914</v>
      </c>
      <c r="G66">
        <v>74.163128568018394</v>
      </c>
      <c r="H66">
        <v>23.288621399659299</v>
      </c>
      <c r="I66">
        <v>134.25764042859799</v>
      </c>
      <c r="J66">
        <v>20540.076000000001</v>
      </c>
      <c r="K66">
        <v>32895.595999999998</v>
      </c>
      <c r="L66">
        <v>0.411283318504582</v>
      </c>
      <c r="M66">
        <v>0.22535598719504199</v>
      </c>
      <c r="N66">
        <v>0.88665996961854299</v>
      </c>
      <c r="O66">
        <v>0.99763759854865797</v>
      </c>
      <c r="P66" s="37">
        <f t="shared" si="26"/>
        <v>10.68420618800069</v>
      </c>
      <c r="Q66" s="41">
        <f t="shared" si="27"/>
        <v>0.19836488927622276</v>
      </c>
      <c r="R66" s="37">
        <f t="shared" si="28"/>
        <v>270.79446319948988</v>
      </c>
      <c r="S66" s="39">
        <f t="shared" si="29"/>
        <v>610.74553817052697</v>
      </c>
      <c r="T66" s="37">
        <f>('[1]COS7 CXCR4 1'!$W$2*'[1]COS7 CXCR4 1'!$W$2)/(4*G66*0.001)</f>
        <v>0.17832311359236619</v>
      </c>
      <c r="U66" s="38">
        <f>('[1]COS7 CXCR4 1'!$X$2*'[1]COS7 CXCR4 1'!$X$2)/(4*H66*0.001)</f>
        <v>0.47340715497059388</v>
      </c>
      <c r="V66" s="37">
        <f>('[1]COS7 CXCR4 1'!$X$2*'[1]COS7 CXCR4 1'!$X$2)/(4*I66*0.001)</f>
        <v>8.2118231519668364E-2</v>
      </c>
      <c r="W66" s="48">
        <f>(D66)/(PI()*'[1]COS7 CXCR4 1'!$W$2*'[1]COS7 CXCR4 1'!$W$2)</f>
        <v>456.411649809842</v>
      </c>
      <c r="X66" s="48">
        <f>(E66)/(PI()*'[1]COS7 CXCR4 1'!$X$2*'[1]COS7 CXCR4 1'!$X$2)</f>
        <v>388.76664281321962</v>
      </c>
      <c r="Y66" s="39">
        <f>((D66*'[1]COS7 CXCR4 1'!$Y$2)+(E66*'[1]COS7 CXCR4 1'!$Z$2)+D66+E66)/(PI()*(AVERAGE('[1]COS7 CXCR4 1'!$W$2:$X$2))*(AVERAGE('[1]COS7 CXCR4 1'!$W$2:$X$2)))</f>
        <v>853.07407485544684</v>
      </c>
    </row>
    <row r="67" spans="1:25" x14ac:dyDescent="0.25">
      <c r="A67" t="s">
        <v>253</v>
      </c>
      <c r="B67">
        <v>0</v>
      </c>
      <c r="C67">
        <f t="shared" si="25"/>
        <v>0.32979770502656741</v>
      </c>
      <c r="D67">
        <v>249.980861227042</v>
      </c>
      <c r="E67">
        <v>757.98241593859598</v>
      </c>
      <c r="F67">
        <v>641.25261412549901</v>
      </c>
      <c r="G67">
        <v>69.761128342549995</v>
      </c>
      <c r="H67">
        <v>544.47071479113094</v>
      </c>
      <c r="I67">
        <v>1523.44926514541</v>
      </c>
      <c r="J67">
        <v>71704.622000000003</v>
      </c>
      <c r="K67">
        <v>354996.93</v>
      </c>
      <c r="L67">
        <v>0.57029629167575602</v>
      </c>
      <c r="M67">
        <v>0.50640584906463004</v>
      </c>
      <c r="N67">
        <v>0.55214178316940898</v>
      </c>
      <c r="O67">
        <v>24.999999999835101</v>
      </c>
      <c r="P67" s="37">
        <f t="shared" si="26"/>
        <v>295.48588646252443</v>
      </c>
      <c r="Q67" s="41">
        <f t="shared" si="27"/>
        <v>1.1820340365743163</v>
      </c>
      <c r="R67" s="37">
        <f t="shared" si="28"/>
        <v>286.84044709676863</v>
      </c>
      <c r="S67" s="39">
        <f t="shared" si="29"/>
        <v>468.34454538158866</v>
      </c>
      <c r="T67" s="37">
        <f>('[1]COS7 CXCR4 1'!$W$2*'[1]COS7 CXCR4 1'!$W$2)/(4*G67*0.001)</f>
        <v>0.18957548873150271</v>
      </c>
      <c r="U67" s="38">
        <f>('[1]COS7 CXCR4 1'!$X$2*'[1]COS7 CXCR4 1'!$X$2)/(4*H67*0.001)</f>
        <v>2.0249022951086344E-2</v>
      </c>
      <c r="V67" s="37">
        <f>('[1]COS7 CXCR4 1'!$X$2*'[1]COS7 CXCR4 1'!$X$2)/(4*I67*0.001)</f>
        <v>7.2368671883193212E-3</v>
      </c>
      <c r="W67" s="48">
        <f>(D67)/(PI()*'[1]COS7 CXCR4 1'!$W$2*'[1]COS7 CXCR4 1'!$W$2)</f>
        <v>1504.1848673970833</v>
      </c>
      <c r="X67" s="48">
        <f>(E67)/(PI()*'[1]COS7 CXCR4 1'!$X$2*'[1]COS7 CXCR4 1'!$X$2)</f>
        <v>5471.0498083158545</v>
      </c>
      <c r="Y67" s="39">
        <f>((D67*'[1]COS7 CXCR4 1'!$Y$2)+(E67*'[1]COS7 CXCR4 1'!$Z$2)+D67+E67)/(PI()*(AVERAGE('[1]COS7 CXCR4 1'!$W$2:$X$2))*(AVERAGE('[1]COS7 CXCR4 1'!$W$2:$X$2)))</f>
        <v>6629.0222320668363</v>
      </c>
    </row>
    <row r="68" spans="1:25" x14ac:dyDescent="0.25">
      <c r="A68" t="s">
        <v>252</v>
      </c>
      <c r="B68">
        <v>0</v>
      </c>
      <c r="C68">
        <f t="shared" si="25"/>
        <v>0.52995206163764352</v>
      </c>
      <c r="D68">
        <v>46.785653450487096</v>
      </c>
      <c r="E68">
        <v>88.282802987710497</v>
      </c>
      <c r="F68">
        <v>275.00956572748402</v>
      </c>
      <c r="G68">
        <v>73.344038607799106</v>
      </c>
      <c r="H68">
        <v>41.8680721211947</v>
      </c>
      <c r="I68">
        <v>384.8596659191</v>
      </c>
      <c r="J68">
        <v>14802.263000000001</v>
      </c>
      <c r="K68">
        <v>60892.305</v>
      </c>
      <c r="L68">
        <v>0.434065767315297</v>
      </c>
      <c r="M68">
        <v>0.29727789857856202</v>
      </c>
      <c r="N68">
        <v>0.84897630162447901</v>
      </c>
      <c r="O68">
        <v>2.7389430588280201</v>
      </c>
      <c r="P68" s="37">
        <f t="shared" si="26"/>
        <v>15.018999849312761</v>
      </c>
      <c r="Q68" s="41">
        <f t="shared" si="27"/>
        <v>0.32101720808938267</v>
      </c>
      <c r="R68" s="37">
        <f t="shared" si="28"/>
        <v>316.38465872161271</v>
      </c>
      <c r="S68" s="39">
        <f t="shared" si="29"/>
        <v>689.74140986978603</v>
      </c>
      <c r="T68" s="37">
        <f>('[1]COS7 CXCR4 1'!$W$2*'[1]COS7 CXCR4 1'!$W$2)/(4*G68*0.001)</f>
        <v>0.18031458658446045</v>
      </c>
      <c r="U68" s="38">
        <f>('[1]COS7 CXCR4 1'!$X$2*'[1]COS7 CXCR4 1'!$X$2)/(4*H68*0.001)</f>
        <v>0.26332714742838276</v>
      </c>
      <c r="V68" s="37">
        <f>('[1]COS7 CXCR4 1'!$X$2*'[1]COS7 CXCR4 1'!$X$2)/(4*I68*0.001)</f>
        <v>2.8646805514604187E-2</v>
      </c>
      <c r="W68" s="48">
        <f>(D68)/(PI()*'[1]COS7 CXCR4 1'!$W$2*'[1]COS7 CXCR4 1'!$W$2)</f>
        <v>281.51863941131984</v>
      </c>
      <c r="X68" s="48">
        <f>(E68)/(PI()*'[1]COS7 CXCR4 1'!$X$2*'[1]COS7 CXCR4 1'!$X$2)</f>
        <v>637.21743698422097</v>
      </c>
      <c r="Y68" s="39">
        <f>((D68*'[1]COS7 CXCR4 1'!$Y$2)+(E68*'[1]COS7 CXCR4 1'!$Z$2)+D68+E68)/(PI()*(AVERAGE('[1]COS7 CXCR4 1'!$W$2:$X$2))*(AVERAGE('[1]COS7 CXCR4 1'!$W$2:$X$2)))</f>
        <v>888.29803710460669</v>
      </c>
    </row>
    <row r="69" spans="1:25" x14ac:dyDescent="0.25">
      <c r="A69" t="s">
        <v>251</v>
      </c>
      <c r="B69">
        <v>0</v>
      </c>
      <c r="C69">
        <f t="shared" si="25"/>
        <v>0.33490204392478756</v>
      </c>
      <c r="D69">
        <v>37.851078586842902</v>
      </c>
      <c r="E69">
        <v>113.02134242973899</v>
      </c>
      <c r="F69">
        <v>336.49271462007999</v>
      </c>
      <c r="G69">
        <v>50.416746749243003</v>
      </c>
      <c r="H69">
        <v>143.825166861312</v>
      </c>
      <c r="I69">
        <v>429.34869486659801</v>
      </c>
      <c r="J69">
        <v>14299.388999999999</v>
      </c>
      <c r="K69">
        <v>62273.677000000003</v>
      </c>
      <c r="L69">
        <v>0.49179844986990101</v>
      </c>
      <c r="M69">
        <v>0.44747298722303702</v>
      </c>
      <c r="N69">
        <v>0.61521453793535197</v>
      </c>
      <c r="O69">
        <v>9.6686487636398297</v>
      </c>
      <c r="P69" s="37">
        <f t="shared" si="26"/>
        <v>12.713439335911396</v>
      </c>
      <c r="Q69" s="41">
        <f t="shared" si="27"/>
        <v>0.33588050355665711</v>
      </c>
      <c r="R69" s="37">
        <f t="shared" si="28"/>
        <v>377.78022539549215</v>
      </c>
      <c r="S69" s="39">
        <f t="shared" si="29"/>
        <v>550.99042058107875</v>
      </c>
      <c r="T69" s="37">
        <f>('[1]COS7 CXCR4 1'!$W$2*'[1]COS7 CXCR4 1'!$W$2)/(4*G69*0.001)</f>
        <v>0.26231363292393656</v>
      </c>
      <c r="U69" s="38">
        <f>('[1]COS7 CXCR4 1'!$X$2*'[1]COS7 CXCR4 1'!$X$2)/(4*H69*0.001)</f>
        <v>7.6655568984190403E-2</v>
      </c>
      <c r="V69" s="37">
        <f>('[1]COS7 CXCR4 1'!$X$2*'[1]COS7 CXCR4 1'!$X$2)/(4*I69*0.001)</f>
        <v>2.5678429052697023E-2</v>
      </c>
      <c r="W69" s="48">
        <f>(D69)/(PI()*'[1]COS7 CXCR4 1'!$W$2*'[1]COS7 CXCR4 1'!$W$2)</f>
        <v>227.75751449738527</v>
      </c>
      <c r="X69" s="48">
        <f>(E69)/(PI()*'[1]COS7 CXCR4 1'!$X$2*'[1]COS7 CXCR4 1'!$X$2)</f>
        <v>815.77801916438671</v>
      </c>
      <c r="Y69" s="39">
        <f>((D69*'[1]COS7 CXCR4 1'!$Y$2)+(E69*'[1]COS7 CXCR4 1'!$Z$2)+D69+E69)/(PI()*(AVERAGE('[1]COS7 CXCR4 1'!$W$2:$X$2))*(AVERAGE('[1]COS7 CXCR4 1'!$W$2:$X$2)))</f>
        <v>992.23518929878367</v>
      </c>
    </row>
    <row r="70" spans="1:25" ht="15.75" customHeight="1" x14ac:dyDescent="0.25">
      <c r="A70" s="40" t="s">
        <v>117</v>
      </c>
      <c r="B70">
        <v>2</v>
      </c>
      <c r="C70">
        <f t="shared" si="25"/>
        <v>1.5659203858115291</v>
      </c>
      <c r="D70">
        <v>85.004445231122105</v>
      </c>
      <c r="E70">
        <v>54.284014692783401</v>
      </c>
      <c r="F70">
        <v>336.48137580643299</v>
      </c>
      <c r="G70">
        <v>104.561346250759</v>
      </c>
      <c r="H70">
        <v>47.758371048257501</v>
      </c>
      <c r="I70">
        <v>1688.78545350526</v>
      </c>
      <c r="J70">
        <v>11523.656000000001</v>
      </c>
      <c r="K70">
        <v>15874.33</v>
      </c>
      <c r="L70">
        <v>0.49555510564831401</v>
      </c>
      <c r="M70">
        <v>0.26318253634282202</v>
      </c>
      <c r="N70">
        <v>0.92930271695389899</v>
      </c>
      <c r="O70">
        <v>1.91705414114691</v>
      </c>
      <c r="P70" s="37">
        <f t="shared" si="26"/>
        <v>13.713634351437747</v>
      </c>
      <c r="Q70" s="41">
        <f t="shared" si="27"/>
        <v>0.25262748949297698</v>
      </c>
      <c r="R70" s="37">
        <f t="shared" si="28"/>
        <v>135.56533389127893</v>
      </c>
      <c r="S70" s="39">
        <f t="shared" si="29"/>
        <v>292.43102393659836</v>
      </c>
      <c r="T70" s="37">
        <f>($W$2*$W$2)/(4*G70*0.001)</f>
        <v>0.12648077395908625</v>
      </c>
      <c r="U70" s="38">
        <f t="shared" ref="U70:V74" si="30">($X$2*$X$2)/(4*H70*0.001)</f>
        <v>0.23084958213628715</v>
      </c>
      <c r="V70" s="37">
        <f t="shared" si="30"/>
        <v>6.5283603533630623E-3</v>
      </c>
      <c r="W70" s="37">
        <f>(D70)/(PI()*$W$2*$W$2)</f>
        <v>511.48875778137511</v>
      </c>
      <c r="X70" s="37">
        <f>(E70)/(PI()*$X$2*$X$2)</f>
        <v>391.81720041857386</v>
      </c>
      <c r="Y70" s="39">
        <f>((D70*$Y$2)+(E70*$Z$2)+D70+E70)/(PI()*(AVERAGE($W$2:$X$2))*(AVERAGE($W$2:$X$2)))</f>
        <v>916.05152531185649</v>
      </c>
    </row>
    <row r="71" spans="1:25" x14ac:dyDescent="0.25">
      <c r="A71" t="s">
        <v>106</v>
      </c>
      <c r="B71">
        <v>2</v>
      </c>
      <c r="C71">
        <f t="shared" si="25"/>
        <v>0.97628062052529618</v>
      </c>
      <c r="D71">
        <v>70.591079023897706</v>
      </c>
      <c r="E71">
        <v>72.306135694791905</v>
      </c>
      <c r="F71">
        <v>242.50420132324399</v>
      </c>
      <c r="G71">
        <v>209.73451797682</v>
      </c>
      <c r="H71">
        <v>41.133319698931601</v>
      </c>
      <c r="I71">
        <v>1482.2091208025499</v>
      </c>
      <c r="J71">
        <v>8639.5907999999999</v>
      </c>
      <c r="K71">
        <v>8172.5331999999999</v>
      </c>
      <c r="L71">
        <v>0.39232446539319998</v>
      </c>
      <c r="M71">
        <v>0.33192637346424703</v>
      </c>
      <c r="N71">
        <v>1.0925227083103599</v>
      </c>
      <c r="O71">
        <v>1.1384979899710299</v>
      </c>
      <c r="P71" s="37">
        <f t="shared" si="26"/>
        <v>21.047751382831372</v>
      </c>
      <c r="Q71" s="41">
        <f t="shared" si="27"/>
        <v>0.29816446601851665</v>
      </c>
      <c r="R71" s="37">
        <f t="shared" si="28"/>
        <v>122.38927240473512</v>
      </c>
      <c r="S71" s="39">
        <f t="shared" si="29"/>
        <v>113.0268285183529</v>
      </c>
      <c r="T71" s="37">
        <f>($W$2*$W$2)/(4*G71*0.001)</f>
        <v>6.3055905759211453E-2</v>
      </c>
      <c r="U71" s="38">
        <f t="shared" si="30"/>
        <v>0.268030883009094</v>
      </c>
      <c r="V71" s="37">
        <f t="shared" si="30"/>
        <v>7.43822166876861E-3</v>
      </c>
      <c r="W71" s="48">
        <f>(D71)/(PI()*$W$2*$W$2)</f>
        <v>424.76064895440174</v>
      </c>
      <c r="X71" s="48">
        <f>(E71)/(PI()*$X$2*$X$2)</f>
        <v>521.89927037185794</v>
      </c>
      <c r="Y71" s="39">
        <f>((D71*$Y$2)+(E71*$Z$2)+D71+E71)/(PI()*(AVERAGE($W$2:$X$2))*(AVERAGE($W$2:$X$2)))</f>
        <v>939.78504448526428</v>
      </c>
    </row>
    <row r="72" spans="1:25" x14ac:dyDescent="0.25">
      <c r="A72" t="s">
        <v>111</v>
      </c>
      <c r="B72">
        <v>2</v>
      </c>
      <c r="C72">
        <f t="shared" ref="C72:C82" si="31">D72/E72</f>
        <v>4.6919986424703808</v>
      </c>
      <c r="D72">
        <v>310.92170501610099</v>
      </c>
      <c r="E72">
        <v>66.266367215400095</v>
      </c>
      <c r="F72">
        <v>590.32649552287603</v>
      </c>
      <c r="G72">
        <v>93.486994151337498</v>
      </c>
      <c r="H72">
        <v>61.284995942201803</v>
      </c>
      <c r="I72">
        <v>273.98839918383698</v>
      </c>
      <c r="J72">
        <v>31109.761999999999</v>
      </c>
      <c r="K72">
        <v>24270.136999999999</v>
      </c>
      <c r="L72">
        <v>0.62655411987913701</v>
      </c>
      <c r="M72">
        <v>0.28208580780106801</v>
      </c>
      <c r="N72">
        <v>0.82685961687424703</v>
      </c>
      <c r="O72">
        <v>1.2279580807880499</v>
      </c>
      <c r="P72" s="37">
        <f t="shared" ref="P72:P82" si="32">(D72*E72)/F72</f>
        <v>34.902129645368142</v>
      </c>
      <c r="Q72" s="41">
        <f t="shared" ref="Q72:Q82" si="33">P72/MIN(D72:E72)</f>
        <v>0.52669447733445385</v>
      </c>
      <c r="R72" s="37">
        <f t="shared" ref="R72:R82" si="34">J72/D72</f>
        <v>100.0565785472873</v>
      </c>
      <c r="S72" s="39">
        <f t="shared" ref="S72:S82" si="35">K72/E72</f>
        <v>366.25120735997876</v>
      </c>
      <c r="T72" s="37">
        <f>($W$2*$W$2)/(4*G72*0.001)</f>
        <v>0.14146352784207891</v>
      </c>
      <c r="U72" s="38">
        <f t="shared" si="30"/>
        <v>0.17989721351042812</v>
      </c>
      <c r="V72" s="37">
        <f t="shared" si="30"/>
        <v>4.0238929943171041E-2</v>
      </c>
      <c r="W72" s="37">
        <f>(D72)/(PI()*$W$2*$W$2)</f>
        <v>1870.8781197683411</v>
      </c>
      <c r="X72" s="37">
        <f>(E72)/(PI()*$X$2*$X$2)</f>
        <v>478.30475750900871</v>
      </c>
      <c r="Y72" s="39">
        <f>((D72*$Y$2)+(E72*$Z$2)+D72+E72)/(PI()*(AVERAGE($W$2:$X$2))*(AVERAGE($W$2:$X$2)))</f>
        <v>2480.6341392953004</v>
      </c>
    </row>
    <row r="73" spans="1:25" x14ac:dyDescent="0.25">
      <c r="A73" s="40" t="s">
        <v>126</v>
      </c>
      <c r="B73">
        <v>2</v>
      </c>
      <c r="C73">
        <f t="shared" si="31"/>
        <v>0.42843465833511485</v>
      </c>
      <c r="D73">
        <v>82.277033331694398</v>
      </c>
      <c r="E73">
        <v>192.041030600607</v>
      </c>
      <c r="F73">
        <v>342.56771579726097</v>
      </c>
      <c r="G73">
        <v>190.49485547199799</v>
      </c>
      <c r="H73">
        <v>118.278596494466</v>
      </c>
      <c r="I73">
        <v>649.30785048413804</v>
      </c>
      <c r="J73">
        <v>7350.3863000000001</v>
      </c>
      <c r="K73">
        <v>24007.824000000001</v>
      </c>
      <c r="L73">
        <v>0.35295926676269201</v>
      </c>
      <c r="M73">
        <v>0.20202290403065101</v>
      </c>
      <c r="N73">
        <v>1.1265477151771399</v>
      </c>
      <c r="O73">
        <v>3.0976255529226799</v>
      </c>
      <c r="P73" s="37">
        <f t="shared" si="32"/>
        <v>46.12392104435844</v>
      </c>
      <c r="Q73" s="41">
        <f t="shared" si="33"/>
        <v>0.56059290395672035</v>
      </c>
      <c r="R73" s="37">
        <f t="shared" si="34"/>
        <v>89.33703613701536</v>
      </c>
      <c r="S73" s="39">
        <f t="shared" si="35"/>
        <v>125.0140343702369</v>
      </c>
      <c r="T73" s="37">
        <f>($W$2*$W$2)/(4*G73*0.001)</f>
        <v>6.942444701318469E-2</v>
      </c>
      <c r="U73" s="38">
        <f t="shared" si="30"/>
        <v>9.3212130738428517E-2</v>
      </c>
      <c r="V73" s="37">
        <f t="shared" si="30"/>
        <v>1.6979619131017001E-2</v>
      </c>
      <c r="W73" s="48">
        <f>(D73)/(PI()*$W$2*$W$2)</f>
        <v>495.07737458131561</v>
      </c>
      <c r="X73" s="48">
        <f>(E73)/(PI()*$X$2*$X$2)</f>
        <v>1386.1351154897297</v>
      </c>
      <c r="Y73" s="39">
        <f>((D73*$Y$2)+(E73*$Z$2)+D73+E73)/(PI()*(AVERAGE($W$2:$X$2))*(AVERAGE($W$2:$X$2)))</f>
        <v>1804.0940435629893</v>
      </c>
    </row>
    <row r="74" spans="1:25" x14ac:dyDescent="0.25">
      <c r="A74" t="s">
        <v>193</v>
      </c>
      <c r="B74">
        <v>2</v>
      </c>
      <c r="C74">
        <f t="shared" si="31"/>
        <v>0.29383989376596609</v>
      </c>
      <c r="D74">
        <v>106.333776934469</v>
      </c>
      <c r="E74">
        <v>361.87658378055499</v>
      </c>
      <c r="F74">
        <v>760.74548295480997</v>
      </c>
      <c r="G74">
        <v>44.098796079156998</v>
      </c>
      <c r="H74">
        <v>781.23972843556396</v>
      </c>
      <c r="I74">
        <v>1487.50054538686</v>
      </c>
      <c r="J74">
        <v>22938.348999999998</v>
      </c>
      <c r="K74">
        <v>47300.178</v>
      </c>
      <c r="L74">
        <v>0.42740624568892599</v>
      </c>
      <c r="M74">
        <v>0.74999992049077202</v>
      </c>
      <c r="N74">
        <v>0.55136888136220996</v>
      </c>
      <c r="O74">
        <v>25</v>
      </c>
      <c r="P74" s="37">
        <f t="shared" si="32"/>
        <v>50.581573995116308</v>
      </c>
      <c r="Q74" s="41">
        <f t="shared" si="33"/>
        <v>0.4756867991841251</v>
      </c>
      <c r="R74" s="37">
        <f t="shared" si="34"/>
        <v>215.72025052901452</v>
      </c>
      <c r="S74" s="39">
        <f t="shared" si="35"/>
        <v>130.70803727019603</v>
      </c>
      <c r="T74" s="37">
        <f>($W$2*$W$2)/(4*G74*0.001)</f>
        <v>0.29989480838119092</v>
      </c>
      <c r="U74" s="38">
        <f t="shared" si="30"/>
        <v>1.4112185541405593E-2</v>
      </c>
      <c r="V74" s="37">
        <f t="shared" si="30"/>
        <v>7.4117619883848065E-3</v>
      </c>
      <c r="W74" s="48">
        <f>(D74)/(PI()*$W$2*$W$2)</f>
        <v>639.83161500006452</v>
      </c>
      <c r="X74" s="48">
        <f>(E74)/(PI()*$X$2*$X$2)</f>
        <v>2611.9930656636611</v>
      </c>
      <c r="Y74" s="39">
        <f>((D74*$Y$2)+(E74*$Z$2)+D74+E74)/(PI()*(AVERAGE($W$2:$X$2))*(AVERAGE($W$2:$X$2)))</f>
        <v>3079.2559220923731</v>
      </c>
    </row>
    <row r="75" spans="1:25" x14ac:dyDescent="0.25">
      <c r="A75" t="s">
        <v>270</v>
      </c>
      <c r="B75">
        <v>2</v>
      </c>
      <c r="C75">
        <f t="shared" si="31"/>
        <v>0.43660535680429974</v>
      </c>
      <c r="D75">
        <v>198.33833195220001</v>
      </c>
      <c r="E75">
        <v>454.27370246650798</v>
      </c>
      <c r="F75">
        <v>610.03150507795999</v>
      </c>
      <c r="G75">
        <v>173.14944100416099</v>
      </c>
      <c r="H75">
        <v>310.57384625455001</v>
      </c>
      <c r="I75">
        <v>1073.57232889326</v>
      </c>
      <c r="J75">
        <v>18762.082999999999</v>
      </c>
      <c r="K75">
        <v>94771.732000000004</v>
      </c>
      <c r="L75">
        <v>0.27080891427570303</v>
      </c>
      <c r="M75">
        <v>0.46550696320406698</v>
      </c>
      <c r="N75">
        <v>1.3451276172334401</v>
      </c>
      <c r="O75">
        <v>24.9317098618986</v>
      </c>
      <c r="P75" s="37">
        <f t="shared" si="32"/>
        <v>147.69710686572284</v>
      </c>
      <c r="Q75" s="41">
        <f t="shared" si="33"/>
        <v>0.74467252704998133</v>
      </c>
      <c r="R75" s="37">
        <f t="shared" si="34"/>
        <v>94.596353691840591</v>
      </c>
      <c r="S75" s="39">
        <f t="shared" si="35"/>
        <v>208.62253633752263</v>
      </c>
      <c r="T75" s="37">
        <f>('[1]COS7 CXCR4 1'!$W$2*'[1]COS7 CXCR4 1'!$W$2)/(4*G75*0.001)</f>
        <v>7.6379108839757598E-2</v>
      </c>
      <c r="U75" s="38">
        <f>('[1]COS7 CXCR4 1'!$X$2*'[1]COS7 CXCR4 1'!$X$2)/(4*H75*0.001)</f>
        <v>3.5498803691807898E-2</v>
      </c>
      <c r="V75" s="37">
        <f>('[1]COS7 CXCR4 1'!$X$2*'[1]COS7 CXCR4 1'!$X$2)/(4*I75*0.001)</f>
        <v>1.0269452465643944E-2</v>
      </c>
      <c r="W75" s="48">
        <f>(D75)/(PI()*'[1]COS7 CXCR4 1'!$W$2*'[1]COS7 CXCR4 1'!$W$2)</f>
        <v>1193.4414342077066</v>
      </c>
      <c r="X75" s="48">
        <f>(E75)/(PI()*'[1]COS7 CXCR4 1'!$X$2*'[1]COS7 CXCR4 1'!$X$2)</f>
        <v>3278.9072682177634</v>
      </c>
      <c r="Y75" s="39">
        <f>((D75*'[1]COS7 CXCR4 1'!$Y$2)+(E75*'[1]COS7 CXCR4 1'!$Z$2)+D75+E75)/(PI()*(AVERAGE('[1]COS7 CXCR4 1'!$W$2:$X$2))*(AVERAGE('[1]COS7 CXCR4 1'!$W$2:$X$2)))</f>
        <v>4292.0012892146906</v>
      </c>
    </row>
    <row r="76" spans="1:25" x14ac:dyDescent="0.25">
      <c r="A76" t="s">
        <v>269</v>
      </c>
      <c r="B76">
        <v>2</v>
      </c>
      <c r="C76">
        <f t="shared" si="31"/>
        <v>0.90018320733526247</v>
      </c>
      <c r="D76">
        <v>81.425120179857501</v>
      </c>
      <c r="E76">
        <v>90.453942615629899</v>
      </c>
      <c r="F76">
        <v>225.15166241350599</v>
      </c>
      <c r="G76">
        <v>61.131696159956199</v>
      </c>
      <c r="H76">
        <v>48.877952932319197</v>
      </c>
      <c r="I76">
        <v>1431.70114114023</v>
      </c>
      <c r="J76">
        <v>8934.9706000000006</v>
      </c>
      <c r="K76">
        <v>37728.14</v>
      </c>
      <c r="L76">
        <v>0.34117674093630301</v>
      </c>
      <c r="M76">
        <v>0.20300845187927299</v>
      </c>
      <c r="N76">
        <v>0.91880304701202098</v>
      </c>
      <c r="O76">
        <v>1.8320469038091001</v>
      </c>
      <c r="P76" s="37">
        <f t="shared" si="32"/>
        <v>32.712275224923175</v>
      </c>
      <c r="Q76" s="41">
        <f t="shared" si="33"/>
        <v>0.40174672327981847</v>
      </c>
      <c r="R76" s="37">
        <f t="shared" si="34"/>
        <v>109.73235999239317</v>
      </c>
      <c r="S76" s="39">
        <f t="shared" si="35"/>
        <v>417.09779484482971</v>
      </c>
      <c r="T76" s="37">
        <f>('[1]COS7 CXCR4 1'!$W$2*'[1]COS7 CXCR4 1'!$W$2)/(4*G76*0.001)</f>
        <v>0.21633621886419904</v>
      </c>
      <c r="U76" s="38">
        <f>('[1]COS7 CXCR4 1'!$X$2*'[1]COS7 CXCR4 1'!$X$2)/(4*H76*0.001)</f>
        <v>0.22556181956446097</v>
      </c>
      <c r="V76" s="37">
        <f>('[1]COS7 CXCR4 1'!$X$2*'[1]COS7 CXCR4 1'!$X$2)/(4*I76*0.001)</f>
        <v>7.7006294702115759E-3</v>
      </c>
      <c r="W76" s="48">
        <f>(D76)/(PI()*'[1]COS7 CXCR4 1'!$W$2*'[1]COS7 CXCR4 1'!$W$2)</f>
        <v>489.9512426644975</v>
      </c>
      <c r="X76" s="48">
        <f>(E76)/(PI()*'[1]COS7 CXCR4 1'!$X$2*'[1]COS7 CXCR4 1'!$X$2)</f>
        <v>652.88853013279561</v>
      </c>
      <c r="Y76" s="39">
        <f>((D76*'[1]COS7 CXCR4 1'!$Y$2)+(E76*'[1]COS7 CXCR4 1'!$Z$2)+D76+E76)/(PI()*(AVERAGE('[1]COS7 CXCR4 1'!$W$2:$X$2))*(AVERAGE('[1]COS7 CXCR4 1'!$W$2:$X$2)))</f>
        <v>1130.3885313183514</v>
      </c>
    </row>
    <row r="77" spans="1:25" x14ac:dyDescent="0.25">
      <c r="A77" t="s">
        <v>266</v>
      </c>
      <c r="B77">
        <v>2</v>
      </c>
      <c r="C77">
        <f t="shared" si="31"/>
        <v>0.64411324636172229</v>
      </c>
      <c r="D77">
        <v>229.00127460970199</v>
      </c>
      <c r="E77">
        <v>355.52952202616098</v>
      </c>
      <c r="F77">
        <v>449.27301543642699</v>
      </c>
      <c r="G77">
        <v>350.25163093974601</v>
      </c>
      <c r="H77">
        <v>600.07543025940197</v>
      </c>
      <c r="I77">
        <v>1468.4776286916399</v>
      </c>
      <c r="J77">
        <v>15567.995999999999</v>
      </c>
      <c r="K77">
        <v>52305.199000000001</v>
      </c>
      <c r="L77">
        <v>0.184005942309795</v>
      </c>
      <c r="M77">
        <v>0.421191640915629</v>
      </c>
      <c r="N77">
        <v>24.999048271869899</v>
      </c>
      <c r="O77">
        <v>24.9999999999024</v>
      </c>
      <c r="P77" s="37">
        <f t="shared" si="32"/>
        <v>181.21879326823182</v>
      </c>
      <c r="Q77" s="41">
        <f t="shared" si="33"/>
        <v>0.79134403761329197</v>
      </c>
      <c r="R77" s="37">
        <f t="shared" si="34"/>
        <v>67.982136896544759</v>
      </c>
      <c r="S77" s="39">
        <f t="shared" si="35"/>
        <v>147.11914414846038</v>
      </c>
      <c r="T77" s="37">
        <f>('[1]COS7 CXCR4 1'!$W$2*'[1]COS7 CXCR4 1'!$W$2)/(4*G77*0.001)</f>
        <v>3.7758567931622578E-2</v>
      </c>
      <c r="U77" s="38">
        <f>('[1]COS7 CXCR4 1'!$X$2*'[1]COS7 CXCR4 1'!$X$2)/(4*H77*0.001)</f>
        <v>1.8372690238682304E-2</v>
      </c>
      <c r="V77" s="37">
        <f>('[1]COS7 CXCR4 1'!$X$2*'[1]COS7 CXCR4 1'!$X$2)/(4*I77*0.001)</f>
        <v>7.5077752528125829E-3</v>
      </c>
      <c r="W77" s="48">
        <f>(D77)/(PI()*'[1]COS7 CXCR4 1'!$W$2*'[1]COS7 CXCR4 1'!$W$2)</f>
        <v>1377.9464963507983</v>
      </c>
      <c r="X77" s="48">
        <f>(E77)/(PI()*'[1]COS7 CXCR4 1'!$X$2*'[1]COS7 CXCR4 1'!$X$2)</f>
        <v>2566.1805372137146</v>
      </c>
      <c r="Y77" s="39">
        <f>((D77*'[1]COS7 CXCR4 1'!$Y$2)+(E77*'[1]COS7 CXCR4 1'!$Z$2)+D77+E77)/(PI()*(AVERAGE('[1]COS7 CXCR4 1'!$W$2:$X$2))*(AVERAGE('[1]COS7 CXCR4 1'!$W$2:$X$2)))</f>
        <v>3844.2547799190506</v>
      </c>
    </row>
    <row r="78" spans="1:25" x14ac:dyDescent="0.25">
      <c r="A78" t="s">
        <v>264</v>
      </c>
      <c r="B78">
        <v>2</v>
      </c>
      <c r="C78">
        <f t="shared" si="31"/>
        <v>0.86443839650995224</v>
      </c>
      <c r="D78">
        <v>113.847221638498</v>
      </c>
      <c r="E78">
        <v>131.70079221161399</v>
      </c>
      <c r="F78">
        <v>778.40660346903496</v>
      </c>
      <c r="G78">
        <v>40.829894617865101</v>
      </c>
      <c r="H78">
        <v>39.578279255442602</v>
      </c>
      <c r="I78">
        <v>1458.24372199252</v>
      </c>
      <c r="J78">
        <v>13249.115</v>
      </c>
      <c r="K78">
        <v>40378.555999999997</v>
      </c>
      <c r="L78">
        <v>0.59494476094761095</v>
      </c>
      <c r="M78">
        <v>0.28046599143499201</v>
      </c>
      <c r="N78">
        <v>0.54981244790874095</v>
      </c>
      <c r="O78">
        <v>1.84545504805224</v>
      </c>
      <c r="P78" s="37">
        <f t="shared" si="32"/>
        <v>19.262130118193223</v>
      </c>
      <c r="Q78" s="41">
        <f t="shared" si="33"/>
        <v>0.16919279927055891</v>
      </c>
      <c r="R78" s="37">
        <f t="shared" si="34"/>
        <v>116.37626996353283</v>
      </c>
      <c r="S78" s="39">
        <f t="shared" si="35"/>
        <v>306.59311399676778</v>
      </c>
      <c r="T78" s="37">
        <f>('[1]COS7 CXCR4 1'!$W$2*'[1]COS7 CXCR4 1'!$W$2)/(4*G78*0.001)</f>
        <v>0.32390482816023253</v>
      </c>
      <c r="U78" s="38">
        <f>('[1]COS7 CXCR4 1'!$X$2*'[1]COS7 CXCR4 1'!$X$2)/(4*H78*0.001)</f>
        <v>0.27856188311885477</v>
      </c>
      <c r="V78" s="37">
        <f>('[1]COS7 CXCR4 1'!$X$2*'[1]COS7 CXCR4 1'!$X$2)/(4*I78*0.001)</f>
        <v>7.5604645737377988E-3</v>
      </c>
      <c r="W78" s="48">
        <f>(D78)/(PI()*'[1]COS7 CXCR4 1'!$W$2*'[1]COS7 CXCR4 1'!$W$2)</f>
        <v>685.04151535143831</v>
      </c>
      <c r="X78" s="48">
        <f>(E78)/(PI()*'[1]COS7 CXCR4 1'!$X$2*'[1]COS7 CXCR4 1'!$X$2)</f>
        <v>950.60462991369423</v>
      </c>
      <c r="Y78" s="39">
        <f>((D78*'[1]COS7 CXCR4 1'!$Y$2)+(E78*'[1]COS7 CXCR4 1'!$Z$2)+D78+E78)/(PI()*(AVERAGE('[1]COS7 CXCR4 1'!$W$2:$X$2))*(AVERAGE('[1]COS7 CXCR4 1'!$W$2:$X$2)))</f>
        <v>1614.8834781257233</v>
      </c>
    </row>
    <row r="79" spans="1:25" x14ac:dyDescent="0.25">
      <c r="A79" t="s">
        <v>259</v>
      </c>
      <c r="B79">
        <v>2</v>
      </c>
      <c r="C79">
        <f t="shared" si="31"/>
        <v>0.76843275910791375</v>
      </c>
      <c r="D79">
        <v>65.224863585555795</v>
      </c>
      <c r="E79">
        <v>84.880378683069694</v>
      </c>
      <c r="F79">
        <v>343.34347434583498</v>
      </c>
      <c r="G79">
        <v>67.368524442096103</v>
      </c>
      <c r="H79">
        <v>49.631995699126598</v>
      </c>
      <c r="I79">
        <v>296.20018993043698</v>
      </c>
      <c r="J79">
        <v>8635.4024000000009</v>
      </c>
      <c r="K79">
        <v>57139.459000000003</v>
      </c>
      <c r="L79">
        <v>0.50676745910911503</v>
      </c>
      <c r="M79">
        <v>0.220390868147672</v>
      </c>
      <c r="N79">
        <v>0.66782616394418604</v>
      </c>
      <c r="O79">
        <v>1.71076353656313</v>
      </c>
      <c r="P79" s="37">
        <f t="shared" si="32"/>
        <v>16.124701747256896</v>
      </c>
      <c r="Q79" s="41">
        <f t="shared" si="33"/>
        <v>0.24721710189713222</v>
      </c>
      <c r="R79" s="37">
        <f t="shared" si="34"/>
        <v>132.39433438864765</v>
      </c>
      <c r="S79" s="39">
        <f t="shared" si="35"/>
        <v>673.17629688423017</v>
      </c>
      <c r="T79" s="37">
        <f>('[1]COS7 CXCR4 1'!$W$2*'[1]COS7 CXCR4 1'!$W$2)/(4*G79*0.001)</f>
        <v>0.19630829247814408</v>
      </c>
      <c r="U79" s="38">
        <f>('[1]COS7 CXCR4 1'!$X$2*'[1]COS7 CXCR4 1'!$X$2)/(4*H79*0.001)</f>
        <v>0.22213493220853922</v>
      </c>
      <c r="V79" s="37">
        <f>('[1]COS7 CXCR4 1'!$X$2*'[1]COS7 CXCR4 1'!$X$2)/(4*I79*0.001)</f>
        <v>3.7221448111121179E-2</v>
      </c>
      <c r="W79" s="48">
        <f>(D79)/(PI()*'[1]COS7 CXCR4 1'!$W$2*'[1]COS7 CXCR4 1'!$W$2)</f>
        <v>392.47105679152247</v>
      </c>
      <c r="X79" s="48">
        <f>(E79)/(PI()*'[1]COS7 CXCR4 1'!$X$2*'[1]COS7 CXCR4 1'!$X$2)</f>
        <v>612.65904031394484</v>
      </c>
      <c r="Y79" s="39">
        <f>((D79*'[1]COS7 CXCR4 1'!$Y$2)+(E79*'[1]COS7 CXCR4 1'!$Z$2)+D79+E79)/(PI()*(AVERAGE('[1]COS7 CXCR4 1'!$W$2:$X$2))*(AVERAGE('[1]COS7 CXCR4 1'!$W$2:$X$2)))</f>
        <v>987.18972277100215</v>
      </c>
    </row>
    <row r="80" spans="1:25" x14ac:dyDescent="0.25">
      <c r="A80" t="s">
        <v>257</v>
      </c>
      <c r="B80">
        <v>2</v>
      </c>
      <c r="C80">
        <f t="shared" si="31"/>
        <v>0.38976060212926761</v>
      </c>
      <c r="D80">
        <v>145.35529637064201</v>
      </c>
      <c r="E80">
        <v>372.93481069293301</v>
      </c>
      <c r="F80">
        <v>473.05201727162301</v>
      </c>
      <c r="G80">
        <v>45.365981267636499</v>
      </c>
      <c r="H80">
        <v>580.86650338631705</v>
      </c>
      <c r="I80">
        <v>1559.82286319065</v>
      </c>
      <c r="J80">
        <v>21222.305</v>
      </c>
      <c r="K80">
        <v>176987.49</v>
      </c>
      <c r="L80">
        <v>0.40561849048063597</v>
      </c>
      <c r="M80">
        <v>0.49771018493470098</v>
      </c>
      <c r="N80">
        <v>0.54875101346155897</v>
      </c>
      <c r="O80">
        <v>24.303411611851899</v>
      </c>
      <c r="P80" s="37">
        <f t="shared" si="32"/>
        <v>114.59215468068638</v>
      </c>
      <c r="Q80" s="41">
        <f t="shared" si="33"/>
        <v>0.78835899029428835</v>
      </c>
      <c r="R80" s="37">
        <f t="shared" si="34"/>
        <v>146.00297016962605</v>
      </c>
      <c r="S80" s="39">
        <f t="shared" si="35"/>
        <v>474.58023473632744</v>
      </c>
      <c r="T80" s="37">
        <f>('[1]COS7 CXCR4 1'!$W$2*'[1]COS7 CXCR4 1'!$W$2)/(4*G80*0.001)</f>
        <v>0.29151799719660298</v>
      </c>
      <c r="U80" s="38">
        <f>('[1]COS7 CXCR4 1'!$X$2*'[1]COS7 CXCR4 1'!$X$2)/(4*H80*0.001)</f>
        <v>1.8980264717842747E-2</v>
      </c>
      <c r="V80" s="37">
        <f>('[1]COS7 CXCR4 1'!$X$2*'[1]COS7 CXCR4 1'!$X$2)/(4*I80*0.001)</f>
        <v>7.0681102708342993E-3</v>
      </c>
      <c r="W80" s="48">
        <f>(D80)/(PI()*'[1]COS7 CXCR4 1'!$W$2*'[1]COS7 CXCR4 1'!$W$2)</f>
        <v>874.63190631285852</v>
      </c>
      <c r="X80" s="48">
        <f>(E80)/(PI()*'[1]COS7 CXCR4 1'!$X$2*'[1]COS7 CXCR4 1'!$X$2)</f>
        <v>2691.8103661143091</v>
      </c>
      <c r="Y80" s="39">
        <f>((D80*'[1]COS7 CXCR4 1'!$Y$2)+(E80*'[1]COS7 CXCR4 1'!$Z$2)+D80+E80)/(PI()*(AVERAGE('[1]COS7 CXCR4 1'!$W$2:$X$2))*(AVERAGE('[1]COS7 CXCR4 1'!$W$2:$X$2)))</f>
        <v>3408.612913008084</v>
      </c>
    </row>
    <row r="81" spans="1:25" x14ac:dyDescent="0.25">
      <c r="A81" t="s">
        <v>254</v>
      </c>
      <c r="B81">
        <v>2</v>
      </c>
      <c r="C81">
        <f t="shared" si="31"/>
        <v>0.47195853722140796</v>
      </c>
      <c r="D81">
        <v>71.990446349043097</v>
      </c>
      <c r="E81">
        <v>152.53553155935501</v>
      </c>
      <c r="F81">
        <v>574.50193662791196</v>
      </c>
      <c r="G81">
        <v>59.994309579480799</v>
      </c>
      <c r="H81">
        <v>2936.0671746088601</v>
      </c>
      <c r="I81">
        <v>367.28900202196797</v>
      </c>
      <c r="J81">
        <v>8808.2608999999993</v>
      </c>
      <c r="K81">
        <v>39636.413999999997</v>
      </c>
      <c r="L81">
        <v>0.38275189642735702</v>
      </c>
      <c r="M81">
        <v>0.50274314528441399</v>
      </c>
      <c r="N81">
        <v>0.72961900833960003</v>
      </c>
      <c r="O81">
        <v>24.3342064653433</v>
      </c>
      <c r="P81" s="37">
        <f t="shared" si="32"/>
        <v>19.114123558052778</v>
      </c>
      <c r="Q81" s="41">
        <f t="shared" si="33"/>
        <v>0.26550916861077145</v>
      </c>
      <c r="R81" s="37">
        <f t="shared" si="34"/>
        <v>122.35319194012858</v>
      </c>
      <c r="S81" s="39">
        <f t="shared" si="35"/>
        <v>259.8503679424789</v>
      </c>
      <c r="T81" s="37">
        <f>('[1]COS7 CXCR4 1'!$W$2*'[1]COS7 CXCR4 1'!$W$2)/(4*G81*0.001)</f>
        <v>0.22043757304148065</v>
      </c>
      <c r="U81" s="38">
        <f>('[1]COS7 CXCR4 1'!$X$2*'[1]COS7 CXCR4 1'!$X$2)/(4*H81*0.001)</f>
        <v>3.7550230782675254E-3</v>
      </c>
      <c r="V81" s="37">
        <f>('[1]COS7 CXCR4 1'!$X$2*'[1]COS7 CXCR4 1'!$X$2)/(4*I81*0.001)</f>
        <v>3.0017234219663839E-2</v>
      </c>
      <c r="W81" s="48">
        <f>(D81)/(PI()*'[1]COS7 CXCR4 1'!$W$2*'[1]COS7 CXCR4 1'!$W$2)</f>
        <v>433.18092218684683</v>
      </c>
      <c r="X81" s="48">
        <f>(E81)/(PI()*'[1]COS7 CXCR4 1'!$X$2*'[1]COS7 CXCR4 1'!$X$2)</f>
        <v>1100.9879294703471</v>
      </c>
      <c r="Y81" s="39">
        <f>((D81*'[1]COS7 CXCR4 1'!$Y$2)+(E81*'[1]COS7 CXCR4 1'!$Z$2)+D81+E81)/(PI()*(AVERAGE('[1]COS7 CXCR4 1'!$W$2:$X$2))*(AVERAGE('[1]COS7 CXCR4 1'!$W$2:$X$2)))</f>
        <v>1476.6288940769937</v>
      </c>
    </row>
    <row r="82" spans="1:25" x14ac:dyDescent="0.25">
      <c r="A82" t="s">
        <v>250</v>
      </c>
      <c r="B82">
        <v>2</v>
      </c>
      <c r="C82">
        <f t="shared" si="31"/>
        <v>0.95014673386101522</v>
      </c>
      <c r="D82">
        <v>65.5672997262661</v>
      </c>
      <c r="E82">
        <v>69.007551559775294</v>
      </c>
      <c r="F82">
        <v>223.87167629832101</v>
      </c>
      <c r="G82">
        <v>85.795127659957501</v>
      </c>
      <c r="H82">
        <v>61.3917613945138</v>
      </c>
      <c r="I82">
        <v>2462.8278742739699</v>
      </c>
      <c r="J82">
        <v>9753.2219999999998</v>
      </c>
      <c r="K82">
        <v>31652.471000000001</v>
      </c>
      <c r="L82">
        <v>0.37398990004169202</v>
      </c>
      <c r="M82">
        <v>0.26903782683727301</v>
      </c>
      <c r="N82">
        <v>0.92457769718136695</v>
      </c>
      <c r="O82">
        <v>3.0772777970087799</v>
      </c>
      <c r="P82" s="37">
        <f t="shared" si="32"/>
        <v>20.210858699544577</v>
      </c>
      <c r="Q82" s="41">
        <f t="shared" si="33"/>
        <v>0.30824601263010615</v>
      </c>
      <c r="R82" s="37">
        <f t="shared" si="34"/>
        <v>148.75131415687815</v>
      </c>
      <c r="S82" s="39">
        <f t="shared" si="35"/>
        <v>458.68126436252697</v>
      </c>
      <c r="T82" s="37">
        <f>('[1]COS7 CXCR4 1'!$W$2*'[1]COS7 CXCR4 1'!$W$2)/(4*G82*0.001)</f>
        <v>0.15414628267022676</v>
      </c>
      <c r="U82" s="38">
        <f>('[1]COS7 CXCR4 1'!$X$2*'[1]COS7 CXCR4 1'!$X$2)/(4*H82*0.001)</f>
        <v>0.17958435707930728</v>
      </c>
      <c r="V82" s="37">
        <f>('[1]COS7 CXCR4 1'!$X$2*'[1]COS7 CXCR4 1'!$X$2)/(4*I82*0.001)</f>
        <v>4.4765613200841801E-3</v>
      </c>
      <c r="W82" s="48">
        <f>(D82)/(PI()*'[1]COS7 CXCR4 1'!$W$2*'[1]COS7 CXCR4 1'!$W$2)</f>
        <v>394.53156357743387</v>
      </c>
      <c r="X82" s="48">
        <f>(E82)/(PI()*'[1]COS7 CXCR4 1'!$X$2*'[1]COS7 CXCR4 1'!$X$2)</f>
        <v>498.09038283025268</v>
      </c>
      <c r="Y82" s="39">
        <f>((D82*'[1]COS7 CXCR4 1'!$Y$2)+(E82*'[1]COS7 CXCR4 1'!$Z$2)+D82+E82)/(PI()*(AVERAGE('[1]COS7 CXCR4 1'!$W$2:$X$2))*(AVERAGE('[1]COS7 CXCR4 1'!$W$2:$X$2)))</f>
        <v>885.05176851364445</v>
      </c>
    </row>
    <row r="87" spans="1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:25" x14ac:dyDescent="0.25">
      <c r="A90" s="40"/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:25" x14ac:dyDescent="0.25">
      <c r="A91" s="40"/>
      <c r="M91" s="36"/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:25" x14ac:dyDescent="0.25">
      <c r="A92" s="40"/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:25" x14ac:dyDescent="0.25">
      <c r="A93" s="40"/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:25" x14ac:dyDescent="0.25">
      <c r="A94" s="40"/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8:Y83">
    <sortCondition ref="B8:B8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82 F10 F13:F27 B149:B3259">
    <cfRule type="cellIs" dxfId="48" priority="21" operator="equal">
      <formula>2</formula>
    </cfRule>
    <cfRule type="cellIs" dxfId="47" priority="22" operator="equal">
      <formula>1</formula>
    </cfRule>
  </conditionalFormatting>
  <conditionalFormatting sqref="C2:C4">
    <cfRule type="cellIs" dxfId="46" priority="27" operator="between">
      <formula>0.6</formula>
      <formula>1.5</formula>
    </cfRule>
  </conditionalFormatting>
  <conditionalFormatting sqref="C5:C6">
    <cfRule type="cellIs" dxfId="45" priority="29" operator="between">
      <formula>0.5</formula>
      <formula>1.7</formula>
    </cfRule>
  </conditionalFormatting>
  <conditionalFormatting sqref="D13 D16 D19 D22 D25">
    <cfRule type="cellIs" dxfId="44" priority="13" operator="equal">
      <formula>2</formula>
    </cfRule>
    <cfRule type="cellIs" dxfId="43" priority="14" operator="equal">
      <formula>1</formula>
    </cfRule>
  </conditionalFormatting>
  <conditionalFormatting sqref="D87:D92 B93:B94">
    <cfRule type="cellIs" dxfId="42" priority="15" operator="equal">
      <formula>2</formula>
    </cfRule>
    <cfRule type="cellIs" dxfId="41" priority="16" operator="equal">
      <formula>1</formula>
    </cfRule>
  </conditionalFormatting>
  <conditionalFormatting sqref="R3:S4">
    <cfRule type="cellIs" dxfId="40" priority="28" operator="lessThan">
      <formula>100</formula>
    </cfRule>
  </conditionalFormatting>
  <conditionalFormatting sqref="R7:S82 R87:S94">
    <cfRule type="cellIs" dxfId="39" priority="2" operator="lessThan">
      <formula>100</formula>
    </cfRule>
    <cfRule type="cellIs" dxfId="38" priority="3" operator="lessThan">
      <formula>150</formula>
    </cfRule>
    <cfRule type="cellIs" dxfId="37" priority="4" operator="lessThan">
      <formula>200</formula>
    </cfRule>
  </conditionalFormatting>
  <conditionalFormatting sqref="Y7:Y82 Y87:Y94">
    <cfRule type="cellIs" dxfId="36" priority="1" operator="lessThan">
      <formula>1000</formula>
    </cfRule>
  </conditionalFormatting>
  <conditionalFormatting sqref="AD4">
    <cfRule type="cellIs" dxfId="35" priority="24" operator="greaterThan">
      <formula>2</formula>
    </cfRule>
    <cfRule type="cellIs" dxfId="34" priority="25" operator="greaterThan">
      <formula>1</formula>
    </cfRule>
    <cfRule type="cellIs" dxfId="33" priority="26" operator="greaterThan">
      <formula>10</formula>
    </cfRule>
  </conditionalFormatting>
  <conditionalFormatting sqref="AI5:AI6">
    <cfRule type="cellIs" dxfId="32" priority="2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86B35-47D2-470B-8BB4-2406FE461648}">
  <dimension ref="A1:AI94"/>
  <sheetViews>
    <sheetView zoomScale="80" zoomScaleNormal="80" workbookViewId="0">
      <selection activeCell="Z15" sqref="Z1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1" customWidth="1"/>
    <col min="19" max="19" width="11.28515625" customWidth="1"/>
    <col min="20" max="22" width="9.42578125" bestFit="1" customWidth="1"/>
    <col min="23" max="24" width="13.5703125" bestFit="1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5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109.57380140038759</v>
      </c>
      <c r="E5" s="31">
        <f t="shared" si="1"/>
        <v>188.19305870228214</v>
      </c>
      <c r="F5" s="31">
        <f t="shared" si="1"/>
        <v>5772.5790565215475</v>
      </c>
      <c r="G5" s="31">
        <f t="shared" si="1"/>
        <v>274.20138103873592</v>
      </c>
      <c r="H5" s="31">
        <f t="shared" si="1"/>
        <v>383.4120430785199</v>
      </c>
      <c r="I5" s="31">
        <f t="shared" si="1"/>
        <v>1467.6922923469626</v>
      </c>
      <c r="J5" s="31">
        <f t="shared" si="1"/>
        <v>26481.831845098048</v>
      </c>
      <c r="K5" s="31">
        <f t="shared" si="1"/>
        <v>80555.232999999993</v>
      </c>
      <c r="L5" s="31">
        <f t="shared" si="1"/>
        <v>0.53927557586830266</v>
      </c>
      <c r="M5" s="31">
        <f t="shared" si="1"/>
        <v>0.38117151590673987</v>
      </c>
      <c r="N5" s="31">
        <f t="shared" si="1"/>
        <v>2.9031672678413636</v>
      </c>
      <c r="O5" s="31">
        <f t="shared" si="1"/>
        <v>7.5337287913291666</v>
      </c>
      <c r="P5" s="31">
        <f t="shared" si="1"/>
        <v>29.18991054592972</v>
      </c>
      <c r="Q5" s="31">
        <f t="shared" si="1"/>
        <v>0.19055262237730008</v>
      </c>
      <c r="R5" s="31">
        <f t="shared" si="1"/>
        <v>306.32727789064097</v>
      </c>
      <c r="S5" s="31">
        <f t="shared" si="1"/>
        <v>604.76472339823249</v>
      </c>
      <c r="T5" s="31">
        <f t="shared" si="1"/>
        <v>0.41652976910340966</v>
      </c>
      <c r="U5" s="31">
        <f t="shared" si="1"/>
        <v>0.32540470540574629</v>
      </c>
      <c r="V5" s="31">
        <f t="shared" si="1"/>
        <v>2.6543389762346437E-2</v>
      </c>
      <c r="W5" s="31">
        <f t="shared" si="1"/>
        <v>659.32749059513515</v>
      </c>
      <c r="X5" s="31">
        <f t="shared" si="1"/>
        <v>1358.3607958299974</v>
      </c>
      <c r="Y5" s="31">
        <f t="shared" si="1"/>
        <v>1958.3085815823463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135.92667986688011</v>
      </c>
      <c r="E6" s="31">
        <f t="shared" si="2"/>
        <v>194.97221202153983</v>
      </c>
      <c r="F6" s="31">
        <f t="shared" si="2"/>
        <v>7406.243596105669</v>
      </c>
      <c r="G6" s="31">
        <f t="shared" si="2"/>
        <v>471.69761018764257</v>
      </c>
      <c r="H6" s="31">
        <f t="shared" si="2"/>
        <v>574.15476908734433</v>
      </c>
      <c r="I6" s="31">
        <f t="shared" si="2"/>
        <v>359.94323649024892</v>
      </c>
      <c r="J6" s="31">
        <f t="shared" si="2"/>
        <v>21902.110645549103</v>
      </c>
      <c r="K6" s="31">
        <f t="shared" si="2"/>
        <v>55669.232419947759</v>
      </c>
      <c r="L6" s="31">
        <f t="shared" si="2"/>
        <v>0.17362203214918967</v>
      </c>
      <c r="M6" s="31">
        <f t="shared" si="2"/>
        <v>0.22087047743061927</v>
      </c>
      <c r="N6" s="31">
        <f t="shared" si="2"/>
        <v>5.7225106946115112</v>
      </c>
      <c r="O6" s="31">
        <f t="shared" si="2"/>
        <v>9.6120569016090531</v>
      </c>
      <c r="P6" s="31">
        <f t="shared" si="2"/>
        <v>55.620567007227287</v>
      </c>
      <c r="Q6" s="49">
        <f t="shared" si="2"/>
        <v>0.21343800007947322</v>
      </c>
      <c r="R6" s="31">
        <f t="shared" si="2"/>
        <v>162.14460009449326</v>
      </c>
      <c r="S6" s="31">
        <f t="shared" si="2"/>
        <v>273.3755204899586</v>
      </c>
      <c r="T6" s="31">
        <f t="shared" si="2"/>
        <v>0.44533270727087987</v>
      </c>
      <c r="U6" s="31">
        <f t="shared" si="2"/>
        <v>0.22780882157019722</v>
      </c>
      <c r="V6" s="31">
        <f t="shared" si="2"/>
        <v>9.2334794521443525E-2</v>
      </c>
      <c r="W6" s="31">
        <f t="shared" si="2"/>
        <v>817.89803398425659</v>
      </c>
      <c r="X6" s="31">
        <f t="shared" si="2"/>
        <v>1407.2921228475798</v>
      </c>
      <c r="Y6" s="31">
        <f t="shared" si="2"/>
        <v>1756.9765577863254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58</v>
      </c>
      <c r="B7">
        <v>0</v>
      </c>
      <c r="C7">
        <f t="shared" ref="C7" si="3">D7/E7</f>
        <v>2.0549460909273245</v>
      </c>
      <c r="D7">
        <v>267.89502834883501</v>
      </c>
      <c r="E7">
        <v>130.365964115362</v>
      </c>
      <c r="F7">
        <v>17637.3537669324</v>
      </c>
      <c r="G7">
        <v>48.709285234919001</v>
      </c>
      <c r="H7">
        <v>25.0606332140379</v>
      </c>
      <c r="I7">
        <v>1543.4825534035299</v>
      </c>
      <c r="J7">
        <v>44217.277999999998</v>
      </c>
      <c r="K7">
        <v>77375.911999999997</v>
      </c>
      <c r="L7">
        <v>0.64190207074754801</v>
      </c>
      <c r="M7">
        <v>0.217184181630418</v>
      </c>
      <c r="N7">
        <v>0.66854435682229696</v>
      </c>
      <c r="O7">
        <v>0.89042739923568504</v>
      </c>
      <c r="P7" s="37">
        <f t="shared" ref="P7" si="4">(D7*E7)/F7</f>
        <v>1.9801379568564603</v>
      </c>
      <c r="Q7" s="41">
        <f t="shared" ref="Q7" si="5">P7/MIN(D7:E7)</f>
        <v>1.5189071551714362E-2</v>
      </c>
      <c r="R7" s="37">
        <f t="shared" ref="R7" si="6">J7/D7</f>
        <v>165.0544926963826</v>
      </c>
      <c r="S7" s="39">
        <f t="shared" ref="S7" si="7">K7/E7</f>
        <v>593.52847597191362</v>
      </c>
      <c r="T7" s="37">
        <f t="shared" ref="T7" si="8">($W$2*$W$2)/(4*G7*0.001)</f>
        <v>0.27150880856118959</v>
      </c>
      <c r="U7" s="38">
        <f t="shared" ref="U7" si="9">($X$2*$X$2)/(4*H7*0.001)</f>
        <v>0.43993301788656569</v>
      </c>
      <c r="V7" s="37">
        <f t="shared" ref="V7" si="10">($X$2*$X$2)/(4*I7*0.001)</f>
        <v>7.1429378814090224E-3</v>
      </c>
      <c r="W7" s="48">
        <f t="shared" ref="W7" si="11">(D7)/(PI()*$W$2*$W$2)</f>
        <v>1611.9779958964282</v>
      </c>
      <c r="X7" s="48">
        <f t="shared" ref="X7" si="12">(E7)/(PI()*$X$2*$X$2)</f>
        <v>940.96995917916149</v>
      </c>
      <c r="Y7" s="39">
        <f t="shared" ref="Y7" si="13">((D7*$Y$2)+(E7*$Z$2)+D7+E7)/(PI()*(AVERAGE($W$2:$X$2))*(AVERAGE($W$2:$X$2)))</f>
        <v>2619.2233715438442</v>
      </c>
    </row>
    <row r="8" spans="1:35" x14ac:dyDescent="0.25">
      <c r="A8" s="40" t="s">
        <v>59</v>
      </c>
      <c r="B8">
        <v>0</v>
      </c>
      <c r="C8">
        <f t="shared" ref="C8:C39" si="14">D8/E8</f>
        <v>1.5838527949001264</v>
      </c>
      <c r="D8">
        <v>151.816038384092</v>
      </c>
      <c r="E8">
        <v>95.852366377056597</v>
      </c>
      <c r="F8">
        <v>12094.5768964495</v>
      </c>
      <c r="G8">
        <v>36.455247396861999</v>
      </c>
      <c r="H8">
        <v>21.722724477173202</v>
      </c>
      <c r="I8">
        <v>1523.47514390885</v>
      </c>
      <c r="J8">
        <v>28204.762999999999</v>
      </c>
      <c r="K8">
        <v>48179.440999999999</v>
      </c>
      <c r="L8">
        <v>0.59043812251472805</v>
      </c>
      <c r="M8">
        <v>0.21326645102975</v>
      </c>
      <c r="N8">
        <v>0.53872324939865102</v>
      </c>
      <c r="O8">
        <v>1.05243892103977</v>
      </c>
      <c r="P8" s="37">
        <f t="shared" ref="P8:P39" si="15">(D8*E8)/F8</f>
        <v>1.2031778091697574</v>
      </c>
      <c r="Q8" s="41">
        <f t="shared" ref="Q8:Q39" si="16">P8/MIN(D8:E8)</f>
        <v>1.2552405899263768E-2</v>
      </c>
      <c r="R8" s="37">
        <f t="shared" ref="R8:R39" si="17">J8/D8</f>
        <v>185.78249900476541</v>
      </c>
      <c r="S8" s="39">
        <f t="shared" ref="S8:S39" si="18">K8/E8</f>
        <v>502.64216545761064</v>
      </c>
      <c r="T8" s="37">
        <f t="shared" ref="T8:T46" si="19">($W$2*$W$2)/(4*G8*0.001)</f>
        <v>0.36277356332351718</v>
      </c>
      <c r="U8" s="38">
        <f t="shared" ref="U8:U46" si="20">($X$2*$X$2)/(4*H8*0.001)</f>
        <v>0.50753302200123895</v>
      </c>
      <c r="V8" s="37">
        <f t="shared" ref="V8:V46" si="21">($X$2*$X$2)/(4*I8*0.001)</f>
        <v>7.236744258073453E-3</v>
      </c>
      <c r="W8" s="37">
        <f t="shared" ref="W8:W46" si="22">(D8)/(PI()*$W$2*$W$2)</f>
        <v>913.50748391142383</v>
      </c>
      <c r="X8" s="37">
        <f t="shared" ref="X8:X46" si="23">(E8)/(PI()*$X$2*$X$2)</f>
        <v>691.85387373986146</v>
      </c>
      <c r="Y8" s="39">
        <f t="shared" ref="Y8:Y46" si="24">((D8*$Y$2)+(E8*$Z$2)+D8+E8)/(PI()*(AVERAGE($W$2:$X$2))*(AVERAGE($W$2:$X$2)))</f>
        <v>1628.8285481578969</v>
      </c>
    </row>
    <row r="9" spans="1:35" x14ac:dyDescent="0.25">
      <c r="A9" s="40" t="s">
        <v>60</v>
      </c>
      <c r="B9">
        <v>0</v>
      </c>
      <c r="C9">
        <f t="shared" si="14"/>
        <v>1.0954937660069974</v>
      </c>
      <c r="D9">
        <v>124.488940313334</v>
      </c>
      <c r="E9">
        <v>113.637287747504</v>
      </c>
      <c r="F9">
        <v>1837.0582510654499</v>
      </c>
      <c r="G9">
        <v>27.625998372081099</v>
      </c>
      <c r="H9">
        <v>31.7476995897999</v>
      </c>
      <c r="I9">
        <v>1506.04632900928</v>
      </c>
      <c r="J9">
        <v>19991.304</v>
      </c>
      <c r="K9">
        <v>36545.875999999997</v>
      </c>
      <c r="L9">
        <v>0.57713152899320297</v>
      </c>
      <c r="M9">
        <v>0.26297579743827998</v>
      </c>
      <c r="N9">
        <v>0.381731696022311</v>
      </c>
      <c r="O9">
        <v>0.90353466442188701</v>
      </c>
      <c r="P9" s="37">
        <f t="shared" si="15"/>
        <v>7.7006733583779967</v>
      </c>
      <c r="Q9" s="41">
        <f t="shared" si="16"/>
        <v>6.7765374473636522E-2</v>
      </c>
      <c r="R9" s="37">
        <f t="shared" si="17"/>
        <v>160.58698828733409</v>
      </c>
      <c r="S9" s="39">
        <f t="shared" si="18"/>
        <v>321.60109348265144</v>
      </c>
      <c r="T9" s="37">
        <f t="shared" si="19"/>
        <v>0.47871573080831054</v>
      </c>
      <c r="U9" s="38">
        <f t="shared" si="20"/>
        <v>0.34726925548779536</v>
      </c>
      <c r="V9" s="37">
        <f t="shared" si="21"/>
        <v>7.3204919315148533E-3</v>
      </c>
      <c r="W9" s="48">
        <f t="shared" si="22"/>
        <v>749.07486620563429</v>
      </c>
      <c r="X9" s="48">
        <f t="shared" si="23"/>
        <v>820.2238578036887</v>
      </c>
      <c r="Y9" s="39">
        <f t="shared" si="24"/>
        <v>1566.0729865996018</v>
      </c>
    </row>
    <row r="10" spans="1:35" x14ac:dyDescent="0.25">
      <c r="A10" s="40" t="s">
        <v>61</v>
      </c>
      <c r="B10">
        <v>0</v>
      </c>
      <c r="C10">
        <f t="shared" si="14"/>
        <v>0.24031669772059361</v>
      </c>
      <c r="D10">
        <v>10.047940498010901</v>
      </c>
      <c r="E10">
        <v>41.811245715822999</v>
      </c>
      <c r="F10">
        <v>16684.890804754199</v>
      </c>
      <c r="G10">
        <v>11.6832238208018</v>
      </c>
      <c r="H10">
        <v>15.0468146349529</v>
      </c>
      <c r="I10">
        <v>1539.46542377131</v>
      </c>
      <c r="J10">
        <v>6953.5122000000001</v>
      </c>
      <c r="K10">
        <v>26601.295999999998</v>
      </c>
      <c r="L10" s="36">
        <v>7.7403788347167999E-13</v>
      </c>
      <c r="M10">
        <v>0.31144489257629798</v>
      </c>
      <c r="N10">
        <v>18.558531619711101</v>
      </c>
      <c r="O10">
        <v>0.97130237602717096</v>
      </c>
      <c r="P10" s="37">
        <f t="shared" si="15"/>
        <v>2.5179482084509323E-2</v>
      </c>
      <c r="Q10" s="41">
        <f t="shared" si="16"/>
        <v>2.5059346330219487E-3</v>
      </c>
      <c r="R10" s="37">
        <f t="shared" si="17"/>
        <v>692.03357656989749</v>
      </c>
      <c r="S10" s="39">
        <f t="shared" si="18"/>
        <v>636.22347396200723</v>
      </c>
      <c r="T10" s="37">
        <f t="shared" si="19"/>
        <v>1.1319649612851799</v>
      </c>
      <c r="U10" s="38">
        <f t="shared" si="20"/>
        <v>0.73271321987243365</v>
      </c>
      <c r="V10" s="37">
        <f t="shared" si="21"/>
        <v>7.1615768888082399E-3</v>
      </c>
      <c r="W10" s="37">
        <f t="shared" si="22"/>
        <v>60.460468739193772</v>
      </c>
      <c r="X10" s="37">
        <f t="shared" si="23"/>
        <v>301.78986088449261</v>
      </c>
      <c r="Y10" s="39">
        <f t="shared" si="24"/>
        <v>341.05974506837759</v>
      </c>
    </row>
    <row r="11" spans="1:35" x14ac:dyDescent="0.25">
      <c r="A11" s="40" t="s">
        <v>62</v>
      </c>
      <c r="B11">
        <v>0</v>
      </c>
      <c r="C11">
        <f t="shared" si="14"/>
        <v>0.40991012440178809</v>
      </c>
      <c r="D11">
        <v>17.046252324429599</v>
      </c>
      <c r="E11">
        <v>41.585341053252698</v>
      </c>
      <c r="F11">
        <v>16801.306855173301</v>
      </c>
      <c r="G11">
        <v>25.4704895916807</v>
      </c>
      <c r="H11">
        <v>15.633768434945001</v>
      </c>
      <c r="I11">
        <v>1547.0006365801801</v>
      </c>
      <c r="J11">
        <v>9567.2474000000002</v>
      </c>
      <c r="K11">
        <v>34902.101000000002</v>
      </c>
      <c r="L11">
        <v>0.55768117696310304</v>
      </c>
      <c r="M11">
        <v>0.282979722055476</v>
      </c>
      <c r="N11">
        <v>0.48822475703878898</v>
      </c>
      <c r="O11">
        <v>1.87499942378262</v>
      </c>
      <c r="P11" s="37">
        <f t="shared" si="15"/>
        <v>4.2191611801491294E-2</v>
      </c>
      <c r="Q11" s="41">
        <f t="shared" si="16"/>
        <v>2.4751253823120391E-3</v>
      </c>
      <c r="R11" s="37">
        <f t="shared" si="17"/>
        <v>561.25224582583667</v>
      </c>
      <c r="S11" s="39">
        <f t="shared" si="18"/>
        <v>839.28855976690488</v>
      </c>
      <c r="T11" s="37">
        <f t="shared" si="19"/>
        <v>0.51922833883490083</v>
      </c>
      <c r="U11" s="38">
        <f t="shared" si="20"/>
        <v>0.705204253592284</v>
      </c>
      <c r="V11" s="37">
        <f t="shared" si="21"/>
        <v>7.1266938999921866E-3</v>
      </c>
      <c r="W11" s="48">
        <f t="shared" si="22"/>
        <v>102.570711479194</v>
      </c>
      <c r="X11" s="48">
        <f t="shared" si="23"/>
        <v>300.15930107879785</v>
      </c>
      <c r="Y11" s="39">
        <f t="shared" si="24"/>
        <v>385.59950030628812</v>
      </c>
    </row>
    <row r="12" spans="1:35" x14ac:dyDescent="0.25">
      <c r="A12" t="s">
        <v>63</v>
      </c>
      <c r="B12">
        <v>0</v>
      </c>
      <c r="C12">
        <f t="shared" si="14"/>
        <v>0.26262079440662311</v>
      </c>
      <c r="D12">
        <v>16.676320949938901</v>
      </c>
      <c r="E12">
        <v>63.499621146216199</v>
      </c>
      <c r="F12">
        <v>14302.2330681982</v>
      </c>
      <c r="G12">
        <v>39.748373251265797</v>
      </c>
      <c r="H12">
        <v>26.1772514125662</v>
      </c>
      <c r="I12">
        <v>1489.5757288598199</v>
      </c>
      <c r="J12">
        <v>8519.8364000000001</v>
      </c>
      <c r="K12">
        <v>58269.565999999999</v>
      </c>
      <c r="L12">
        <v>0.54270874276290404</v>
      </c>
      <c r="M12">
        <v>0.25618756229164902</v>
      </c>
      <c r="N12">
        <v>0.48575361191462402</v>
      </c>
      <c r="O12">
        <v>1.3505719766130899</v>
      </c>
      <c r="P12" s="37">
        <f t="shared" si="15"/>
        <v>7.4040190604112002E-2</v>
      </c>
      <c r="Q12" s="41">
        <f t="shared" si="16"/>
        <v>4.4398396280795538E-3</v>
      </c>
      <c r="R12" s="37">
        <f t="shared" si="17"/>
        <v>510.89424493423502</v>
      </c>
      <c r="S12" s="39">
        <f t="shared" si="18"/>
        <v>917.63643543363332</v>
      </c>
      <c r="T12" s="37">
        <f t="shared" si="19"/>
        <v>0.33271801883310653</v>
      </c>
      <c r="U12" s="38">
        <f t="shared" si="20"/>
        <v>0.42116721218131886</v>
      </c>
      <c r="V12" s="37">
        <f t="shared" si="21"/>
        <v>7.4014363864796382E-3</v>
      </c>
      <c r="W12" s="37">
        <f t="shared" si="22"/>
        <v>100.34476036936513</v>
      </c>
      <c r="X12" s="37">
        <f t="shared" si="23"/>
        <v>458.33462992666455</v>
      </c>
      <c r="Y12" s="39">
        <f t="shared" si="24"/>
        <v>527.2891529608537</v>
      </c>
    </row>
    <row r="13" spans="1:35" x14ac:dyDescent="0.25">
      <c r="A13" t="s">
        <v>64</v>
      </c>
      <c r="B13">
        <v>0</v>
      </c>
      <c r="C13">
        <f t="shared" si="14"/>
        <v>1.3655233787001424</v>
      </c>
      <c r="D13">
        <v>57.570070278049897</v>
      </c>
      <c r="E13">
        <v>42.159710464167603</v>
      </c>
      <c r="F13">
        <v>3125.5425284553899</v>
      </c>
      <c r="G13">
        <v>32.252663824260999</v>
      </c>
      <c r="H13">
        <v>21.214590388250599</v>
      </c>
      <c r="I13">
        <v>1504.5229252484</v>
      </c>
      <c r="J13">
        <v>17795.722000000002</v>
      </c>
      <c r="K13">
        <v>28264.491999999998</v>
      </c>
      <c r="L13">
        <v>0.49628406571091599</v>
      </c>
      <c r="M13">
        <v>0.25580363334544498</v>
      </c>
      <c r="N13">
        <v>0.38990821847970297</v>
      </c>
      <c r="O13">
        <v>1.21356148355467</v>
      </c>
      <c r="P13" s="37">
        <f t="shared" si="15"/>
        <v>0.77654918217472801</v>
      </c>
      <c r="Q13" s="41">
        <f t="shared" si="16"/>
        <v>1.8419224743840047E-2</v>
      </c>
      <c r="R13" s="37">
        <f t="shared" si="17"/>
        <v>309.11412673374986</v>
      </c>
      <c r="S13" s="39">
        <f t="shared" si="18"/>
        <v>670.41475590831124</v>
      </c>
      <c r="T13" s="37">
        <f t="shared" si="19"/>
        <v>0.41004365010160593</v>
      </c>
      <c r="U13" s="38">
        <f t="shared" si="20"/>
        <v>0.51968950605362796</v>
      </c>
      <c r="V13" s="37">
        <f t="shared" si="21"/>
        <v>7.3279042911092544E-3</v>
      </c>
      <c r="W13" s="48">
        <f t="shared" si="22"/>
        <v>346.41063360678436</v>
      </c>
      <c r="X13" s="48">
        <f t="shared" si="23"/>
        <v>304.30504851226209</v>
      </c>
      <c r="Y13" s="39">
        <f t="shared" si="24"/>
        <v>655.88791647086055</v>
      </c>
    </row>
    <row r="14" spans="1:35" x14ac:dyDescent="0.25">
      <c r="A14" t="s">
        <v>65</v>
      </c>
      <c r="B14">
        <v>0</v>
      </c>
      <c r="C14">
        <f t="shared" si="14"/>
        <v>0.82734354761756623</v>
      </c>
      <c r="D14">
        <v>28.0946047386991</v>
      </c>
      <c r="E14">
        <v>33.957604213631498</v>
      </c>
      <c r="F14">
        <v>1788.49807605866</v>
      </c>
      <c r="G14">
        <v>66.356778652900701</v>
      </c>
      <c r="H14">
        <v>21.698862263640699</v>
      </c>
      <c r="I14">
        <v>1505.26269102945</v>
      </c>
      <c r="J14">
        <v>14757.992</v>
      </c>
      <c r="K14">
        <v>28436.49</v>
      </c>
      <c r="L14">
        <v>0.49762620327621498</v>
      </c>
      <c r="M14">
        <v>0.24851145225483701</v>
      </c>
      <c r="N14">
        <v>0.59004559191722095</v>
      </c>
      <c r="O14">
        <v>1.0844983289802299</v>
      </c>
      <c r="P14" s="37">
        <f t="shared" si="15"/>
        <v>0.53342269752817417</v>
      </c>
      <c r="Q14" s="41">
        <f t="shared" si="16"/>
        <v>1.8986659626978396E-2</v>
      </c>
      <c r="R14" s="37">
        <f t="shared" si="17"/>
        <v>525.29630287595774</v>
      </c>
      <c r="S14" s="39">
        <f t="shared" si="18"/>
        <v>837.41155062361042</v>
      </c>
      <c r="T14" s="37">
        <f t="shared" si="19"/>
        <v>0.19930141680290694</v>
      </c>
      <c r="U14" s="38">
        <f t="shared" si="20"/>
        <v>0.50809115547379813</v>
      </c>
      <c r="V14" s="37">
        <f t="shared" si="21"/>
        <v>7.3243029709717938E-3</v>
      </c>
      <c r="W14" s="37">
        <f t="shared" si="22"/>
        <v>169.05085891784304</v>
      </c>
      <c r="X14" s="37">
        <f t="shared" si="23"/>
        <v>245.10297352188783</v>
      </c>
      <c r="Y14" s="39">
        <f t="shared" si="24"/>
        <v>408.09569357580892</v>
      </c>
    </row>
    <row r="15" spans="1:35" x14ac:dyDescent="0.25">
      <c r="A15" t="s">
        <v>66</v>
      </c>
      <c r="B15">
        <v>0</v>
      </c>
      <c r="C15">
        <f t="shared" si="14"/>
        <v>1.0221310285600407</v>
      </c>
      <c r="D15">
        <v>36.918586701412103</v>
      </c>
      <c r="E15">
        <v>36.119230969264599</v>
      </c>
      <c r="F15">
        <v>9265.5523654809695</v>
      </c>
      <c r="G15">
        <v>31.0960945451451</v>
      </c>
      <c r="H15">
        <v>28.632631963991798</v>
      </c>
      <c r="I15">
        <v>1512.43009015088</v>
      </c>
      <c r="J15">
        <v>16757.335999999999</v>
      </c>
      <c r="K15">
        <v>27083.885999999999</v>
      </c>
      <c r="L15">
        <v>0.489340312554571</v>
      </c>
      <c r="M15">
        <v>0.25870415555787701</v>
      </c>
      <c r="N15">
        <v>0.45984560444565498</v>
      </c>
      <c r="O15">
        <v>1.8340413301685301</v>
      </c>
      <c r="P15" s="37">
        <f t="shared" si="15"/>
        <v>0.14391704968340596</v>
      </c>
      <c r="Q15" s="41">
        <f t="shared" si="16"/>
        <v>3.9844992770159239E-3</v>
      </c>
      <c r="R15" s="37">
        <f t="shared" si="17"/>
        <v>453.89971548827049</v>
      </c>
      <c r="S15" s="39">
        <f t="shared" si="18"/>
        <v>749.84669587917961</v>
      </c>
      <c r="T15" s="37">
        <f t="shared" si="19"/>
        <v>0.42529456491071682</v>
      </c>
      <c r="U15" s="38">
        <f t="shared" si="20"/>
        <v>0.38505017680054571</v>
      </c>
      <c r="V15" s="37">
        <f t="shared" si="21"/>
        <v>7.2895931334585815E-3</v>
      </c>
      <c r="W15" s="48">
        <f t="shared" si="22"/>
        <v>222.14652421536661</v>
      </c>
      <c r="X15" s="48">
        <f t="shared" si="23"/>
        <v>260.70540360255472</v>
      </c>
      <c r="Y15" s="39">
        <f t="shared" si="24"/>
        <v>480.3442030963958</v>
      </c>
    </row>
    <row r="16" spans="1:35" x14ac:dyDescent="0.25">
      <c r="A16" t="s">
        <v>67</v>
      </c>
      <c r="B16">
        <v>0</v>
      </c>
      <c r="C16">
        <f t="shared" si="14"/>
        <v>1.5280708289540432</v>
      </c>
      <c r="D16">
        <v>212.62830808214301</v>
      </c>
      <c r="E16">
        <v>139.14820180664401</v>
      </c>
      <c r="F16">
        <v>2417.3623686014398</v>
      </c>
      <c r="G16">
        <v>35.360010758241202</v>
      </c>
      <c r="H16">
        <v>32.927692956750903</v>
      </c>
      <c r="I16">
        <v>1510.11483083505</v>
      </c>
      <c r="J16">
        <v>64286.525000000001</v>
      </c>
      <c r="K16">
        <v>149863.01999999999</v>
      </c>
      <c r="L16">
        <v>0.69677219794150003</v>
      </c>
      <c r="M16">
        <v>0.23520193578618101</v>
      </c>
      <c r="N16">
        <v>0.553151305863397</v>
      </c>
      <c r="O16">
        <v>0.90396542901876498</v>
      </c>
      <c r="P16" s="37">
        <f t="shared" si="15"/>
        <v>12.239309715049764</v>
      </c>
      <c r="Q16" s="41">
        <f t="shared" si="16"/>
        <v>8.7958806194686767E-2</v>
      </c>
      <c r="R16" s="37">
        <f t="shared" si="17"/>
        <v>302.34226843946243</v>
      </c>
      <c r="S16" s="39">
        <f t="shared" si="18"/>
        <v>1077.0029224541827</v>
      </c>
      <c r="T16" s="37">
        <f t="shared" si="19"/>
        <v>0.37401006720332253</v>
      </c>
      <c r="U16" s="38">
        <f t="shared" si="20"/>
        <v>0.33482455070511191</v>
      </c>
      <c r="V16" s="37">
        <f t="shared" si="21"/>
        <v>7.3007693023605961E-3</v>
      </c>
      <c r="W16" s="37">
        <f t="shared" si="22"/>
        <v>1279.4270802472386</v>
      </c>
      <c r="X16" s="37">
        <f t="shared" si="23"/>
        <v>1004.3593714229477</v>
      </c>
      <c r="Y16" s="39">
        <f t="shared" si="24"/>
        <v>2313.5111740667544</v>
      </c>
    </row>
    <row r="17" spans="1:25" x14ac:dyDescent="0.25">
      <c r="A17" t="s">
        <v>68</v>
      </c>
      <c r="B17">
        <v>0</v>
      </c>
      <c r="C17">
        <f t="shared" si="14"/>
        <v>8.269049577419485E-2</v>
      </c>
      <c r="D17">
        <v>7.3723264604526504</v>
      </c>
      <c r="E17">
        <v>89.1556688761966</v>
      </c>
      <c r="F17">
        <v>1504.57605188755</v>
      </c>
      <c r="G17">
        <v>11.506023314678</v>
      </c>
      <c r="H17">
        <v>16.6184258554729</v>
      </c>
      <c r="I17">
        <v>1500.33518284406</v>
      </c>
      <c r="J17">
        <v>6065.4574000000002</v>
      </c>
      <c r="K17">
        <v>81231.584000000003</v>
      </c>
      <c r="L17" s="36">
        <v>2.3373116307897999E-14</v>
      </c>
      <c r="M17">
        <v>0.23147777182507201</v>
      </c>
      <c r="N17">
        <v>24.5032048667467</v>
      </c>
      <c r="O17">
        <v>1.23013473748397</v>
      </c>
      <c r="P17" s="37">
        <f t="shared" si="15"/>
        <v>0.43685707740113866</v>
      </c>
      <c r="Q17" s="41">
        <f t="shared" si="16"/>
        <v>5.9256339195580911E-2</v>
      </c>
      <c r="R17" s="37">
        <f t="shared" si="17"/>
        <v>822.73315384728494</v>
      </c>
      <c r="S17" s="39">
        <f t="shared" si="18"/>
        <v>911.12079606289376</v>
      </c>
      <c r="T17" s="37">
        <f t="shared" si="19"/>
        <v>1.1493979838480892</v>
      </c>
      <c r="U17" s="38">
        <f t="shared" si="20"/>
        <v>0.66342023582029974</v>
      </c>
      <c r="V17" s="37">
        <f t="shared" si="21"/>
        <v>7.3483579709840751E-3</v>
      </c>
      <c r="W17" s="48">
        <f t="shared" si="22"/>
        <v>44.360763639630086</v>
      </c>
      <c r="X17" s="48">
        <f t="shared" si="23"/>
        <v>643.51770550162973</v>
      </c>
      <c r="Y17" s="39">
        <f t="shared" si="24"/>
        <v>634.8308927512046</v>
      </c>
    </row>
    <row r="18" spans="1:25" x14ac:dyDescent="0.25">
      <c r="A18" t="s">
        <v>69</v>
      </c>
      <c r="B18">
        <v>0</v>
      </c>
      <c r="C18">
        <f t="shared" si="14"/>
        <v>1.1449157319556951</v>
      </c>
      <c r="D18">
        <v>164.88574901445699</v>
      </c>
      <c r="E18">
        <v>144.01562002541999</v>
      </c>
      <c r="F18">
        <v>923.03798993326802</v>
      </c>
      <c r="G18">
        <v>7.2124741659468299</v>
      </c>
      <c r="H18">
        <v>14.5920476197154</v>
      </c>
      <c r="I18">
        <v>1514.51431441472</v>
      </c>
      <c r="J18">
        <v>80812.486000000004</v>
      </c>
      <c r="K18">
        <v>174198.16</v>
      </c>
      <c r="L18">
        <v>0.749999993636011</v>
      </c>
      <c r="M18">
        <v>0.14197596051558201</v>
      </c>
      <c r="N18">
        <v>0.26922969671930802</v>
      </c>
      <c r="O18">
        <v>0.25326272348385998</v>
      </c>
      <c r="P18" s="37">
        <f t="shared" si="15"/>
        <v>25.726052054899235</v>
      </c>
      <c r="Q18" s="41">
        <f t="shared" si="16"/>
        <v>0.17863376243742426</v>
      </c>
      <c r="R18" s="37">
        <f t="shared" si="17"/>
        <v>490.11201078944947</v>
      </c>
      <c r="S18" s="39">
        <f t="shared" si="18"/>
        <v>1209.5782385914288</v>
      </c>
      <c r="T18" s="37">
        <f t="shared" si="19"/>
        <v>1.8336287514818246</v>
      </c>
      <c r="U18" s="38">
        <f t="shared" si="20"/>
        <v>0.75554852117560634</v>
      </c>
      <c r="V18" s="37">
        <f t="shared" si="21"/>
        <v>7.2795614376616694E-3</v>
      </c>
      <c r="W18" s="37">
        <f t="shared" si="22"/>
        <v>992.15054824425101</v>
      </c>
      <c r="X18" s="37">
        <f t="shared" si="23"/>
        <v>1039.4919641491947</v>
      </c>
      <c r="Y18" s="39">
        <f t="shared" si="24"/>
        <v>2031.5363558078586</v>
      </c>
    </row>
    <row r="19" spans="1:25" x14ac:dyDescent="0.25">
      <c r="A19" t="s">
        <v>70</v>
      </c>
      <c r="B19">
        <v>0</v>
      </c>
      <c r="C19">
        <f t="shared" si="14"/>
        <v>1.5854096639845949</v>
      </c>
      <c r="D19">
        <v>71.723712881758701</v>
      </c>
      <c r="E19">
        <v>45.239861034715901</v>
      </c>
      <c r="F19">
        <v>1310.19526863131</v>
      </c>
      <c r="G19">
        <v>8.8732768775894506</v>
      </c>
      <c r="H19">
        <v>22.474999517320899</v>
      </c>
      <c r="I19">
        <v>1506.21216316964</v>
      </c>
      <c r="J19">
        <v>15017.32</v>
      </c>
      <c r="K19">
        <v>35433.485999999997</v>
      </c>
      <c r="L19">
        <v>0.74999287612091603</v>
      </c>
      <c r="M19">
        <v>0.27247641524851002</v>
      </c>
      <c r="N19">
        <v>0.364215494416811</v>
      </c>
      <c r="O19">
        <v>0.87829982591602895</v>
      </c>
      <c r="P19" s="37">
        <f t="shared" si="15"/>
        <v>2.4765551222408724</v>
      </c>
      <c r="Q19" s="41">
        <f t="shared" si="16"/>
        <v>5.4742765905943611E-2</v>
      </c>
      <c r="R19" s="37">
        <f t="shared" si="17"/>
        <v>209.37733695907585</v>
      </c>
      <c r="S19" s="39">
        <f t="shared" si="18"/>
        <v>783.23596026984376</v>
      </c>
      <c r="T19" s="37">
        <f t="shared" si="19"/>
        <v>1.4904302190097731</v>
      </c>
      <c r="U19" s="38">
        <f t="shared" si="20"/>
        <v>0.49054506059069397</v>
      </c>
      <c r="V19" s="37">
        <f t="shared" si="21"/>
        <v>7.3196859443753447E-3</v>
      </c>
      <c r="W19" s="48">
        <f t="shared" si="22"/>
        <v>431.57593353632308</v>
      </c>
      <c r="X19" s="48">
        <f t="shared" si="23"/>
        <v>326.5373019712228</v>
      </c>
      <c r="Y19" s="39">
        <f t="shared" si="24"/>
        <v>769.22855167360365</v>
      </c>
    </row>
    <row r="20" spans="1:25" x14ac:dyDescent="0.25">
      <c r="A20" t="s">
        <v>71</v>
      </c>
      <c r="B20">
        <v>0</v>
      </c>
      <c r="C20">
        <f t="shared" si="14"/>
        <v>1.2627025464536545</v>
      </c>
      <c r="D20">
        <v>61.7187051744679</v>
      </c>
      <c r="E20">
        <v>48.878261430458899</v>
      </c>
      <c r="F20">
        <v>1101.1764805248599</v>
      </c>
      <c r="G20">
        <v>8.3024879625267403</v>
      </c>
      <c r="H20">
        <v>32.141003589331703</v>
      </c>
      <c r="I20">
        <v>1505.79650265495</v>
      </c>
      <c r="J20">
        <v>13736.246999999999</v>
      </c>
      <c r="K20">
        <v>34788.663</v>
      </c>
      <c r="L20">
        <v>0.74999109532206998</v>
      </c>
      <c r="M20">
        <v>0.31715299433613198</v>
      </c>
      <c r="N20">
        <v>0.35345338644373903</v>
      </c>
      <c r="O20">
        <v>1.42843821903581</v>
      </c>
      <c r="P20" s="37">
        <f t="shared" si="15"/>
        <v>2.7395272783425146</v>
      </c>
      <c r="Q20" s="41">
        <f t="shared" si="16"/>
        <v>5.6047968936868836E-2</v>
      </c>
      <c r="R20" s="37">
        <f t="shared" si="17"/>
        <v>222.5621383528713</v>
      </c>
      <c r="S20" s="39">
        <f t="shared" si="18"/>
        <v>711.74100677650438</v>
      </c>
      <c r="T20" s="37">
        <f t="shared" si="19"/>
        <v>1.5928960161930987</v>
      </c>
      <c r="U20" s="38">
        <f t="shared" si="20"/>
        <v>0.34301978061629151</v>
      </c>
      <c r="V20" s="37">
        <f t="shared" si="21"/>
        <v>7.3217064726616337E-3</v>
      </c>
      <c r="W20" s="37">
        <f t="shared" si="22"/>
        <v>371.37379999046897</v>
      </c>
      <c r="X20" s="37">
        <f t="shared" si="23"/>
        <v>352.79895312451112</v>
      </c>
      <c r="Y20" s="39">
        <f t="shared" si="24"/>
        <v>727.35760025385844</v>
      </c>
    </row>
    <row r="21" spans="1:25" x14ac:dyDescent="0.25">
      <c r="A21" t="s">
        <v>73</v>
      </c>
      <c r="B21">
        <v>0</v>
      </c>
      <c r="C21">
        <f t="shared" si="14"/>
        <v>0.27271328740652484</v>
      </c>
      <c r="D21">
        <v>16.3843601348105</v>
      </c>
      <c r="E21">
        <v>60.079067986103901</v>
      </c>
      <c r="F21">
        <v>242.84623728273499</v>
      </c>
      <c r="G21">
        <v>39.380843264625902</v>
      </c>
      <c r="H21">
        <v>19.5742839287986</v>
      </c>
      <c r="I21">
        <v>57.3685954661265</v>
      </c>
      <c r="J21">
        <v>8965.3044000000009</v>
      </c>
      <c r="K21">
        <v>61971.716999999997</v>
      </c>
      <c r="L21">
        <v>0.60728489847646705</v>
      </c>
      <c r="M21">
        <v>0.22266992038964101</v>
      </c>
      <c r="N21">
        <v>0.41640607266621499</v>
      </c>
      <c r="O21">
        <v>0.96143013120547005</v>
      </c>
      <c r="P21" s="37">
        <f t="shared" si="15"/>
        <v>4.0534170817810438</v>
      </c>
      <c r="Q21" s="41">
        <f t="shared" si="16"/>
        <v>0.24739550696087806</v>
      </c>
      <c r="R21" s="37">
        <f t="shared" si="17"/>
        <v>547.18672723459963</v>
      </c>
      <c r="S21" s="39">
        <f t="shared" si="18"/>
        <v>1031.5026360650911</v>
      </c>
      <c r="T21" s="37">
        <f t="shared" si="19"/>
        <v>0.33582317958842295</v>
      </c>
      <c r="U21" s="38">
        <f t="shared" si="20"/>
        <v>0.56323899459634907</v>
      </c>
      <c r="V21" s="37">
        <f t="shared" si="21"/>
        <v>0.19217831481528513</v>
      </c>
      <c r="W21" s="37">
        <f t="shared" si="22"/>
        <v>98.587973718445511</v>
      </c>
      <c r="X21" s="37">
        <f t="shared" si="23"/>
        <v>433.64538078650696</v>
      </c>
      <c r="Y21" s="39">
        <f t="shared" si="24"/>
        <v>502.87324591716367</v>
      </c>
    </row>
    <row r="22" spans="1:25" x14ac:dyDescent="0.25">
      <c r="A22" s="40" t="s">
        <v>74</v>
      </c>
      <c r="B22">
        <v>0</v>
      </c>
      <c r="C22">
        <f t="shared" si="14"/>
        <v>0.36304193177736815</v>
      </c>
      <c r="D22">
        <v>22.796202548128299</v>
      </c>
      <c r="E22">
        <v>62.792202643158703</v>
      </c>
      <c r="F22">
        <v>233.181337519404</v>
      </c>
      <c r="G22">
        <v>106.148319145241</v>
      </c>
      <c r="H22">
        <v>27.483458350009599</v>
      </c>
      <c r="I22">
        <v>2398.1746261190801</v>
      </c>
      <c r="J22">
        <v>7942.7948999999999</v>
      </c>
      <c r="K22">
        <v>47818.737999999998</v>
      </c>
      <c r="L22">
        <v>0.489975115469098</v>
      </c>
      <c r="M22">
        <v>0.26322609768991101</v>
      </c>
      <c r="N22">
        <v>0.75308546310883695</v>
      </c>
      <c r="O22">
        <v>1.1346746348625001</v>
      </c>
      <c r="P22" s="37">
        <f t="shared" si="15"/>
        <v>6.1386720958209118</v>
      </c>
      <c r="Q22" s="41">
        <f t="shared" si="16"/>
        <v>0.26928485491654541</v>
      </c>
      <c r="R22" s="37">
        <f t="shared" si="17"/>
        <v>348.42622946654546</v>
      </c>
      <c r="S22" s="39">
        <f t="shared" si="18"/>
        <v>761.53942666653552</v>
      </c>
      <c r="T22" s="37">
        <f t="shared" si="19"/>
        <v>0.12458982022979045</v>
      </c>
      <c r="U22" s="38">
        <f t="shared" si="20"/>
        <v>0.40115038870267022</v>
      </c>
      <c r="V22" s="37">
        <f t="shared" si="21"/>
        <v>4.5972465390652318E-3</v>
      </c>
      <c r="W22" s="48">
        <f t="shared" si="22"/>
        <v>137.16931263737916</v>
      </c>
      <c r="X22" s="48">
        <f t="shared" si="23"/>
        <v>453.22854595404465</v>
      </c>
      <c r="Y22" s="39">
        <f t="shared" si="24"/>
        <v>562.88503130352728</v>
      </c>
    </row>
    <row r="23" spans="1:25" x14ac:dyDescent="0.25">
      <c r="A23" s="40" t="s">
        <v>75</v>
      </c>
      <c r="B23">
        <v>0</v>
      </c>
      <c r="C23">
        <f t="shared" si="14"/>
        <v>1.9661319943294109</v>
      </c>
      <c r="D23">
        <v>124.122752440094</v>
      </c>
      <c r="E23">
        <v>63.130427050717202</v>
      </c>
      <c r="F23">
        <v>1103.17418008053</v>
      </c>
      <c r="G23">
        <v>84.007508135669497</v>
      </c>
      <c r="H23">
        <v>30.4410711214055</v>
      </c>
      <c r="I23">
        <v>1506.8973986486301</v>
      </c>
      <c r="J23">
        <v>34706.095999999998</v>
      </c>
      <c r="K23">
        <v>43030.224999999999</v>
      </c>
      <c r="L23">
        <v>0.543031205711063</v>
      </c>
      <c r="M23" s="36">
        <v>0.27959834607360101</v>
      </c>
      <c r="N23">
        <v>0.78548466228646097</v>
      </c>
      <c r="O23">
        <v>1.65884934413563</v>
      </c>
      <c r="P23" s="37">
        <f t="shared" si="15"/>
        <v>7.1030690436224448</v>
      </c>
      <c r="Q23" s="41">
        <f t="shared" si="16"/>
        <v>0.1125141928458054</v>
      </c>
      <c r="R23" s="37">
        <f t="shared" si="17"/>
        <v>279.61107305246372</v>
      </c>
      <c r="S23" s="39">
        <f t="shared" si="18"/>
        <v>681.6083307250675</v>
      </c>
      <c r="T23" s="37">
        <f t="shared" si="19"/>
        <v>0.15742640501420468</v>
      </c>
      <c r="U23" s="38">
        <f t="shared" si="20"/>
        <v>0.36217516643977282</v>
      </c>
      <c r="V23" s="37">
        <f t="shared" si="21"/>
        <v>7.3163574440350777E-3</v>
      </c>
      <c r="W23" s="37">
        <f t="shared" si="22"/>
        <v>746.87144049196877</v>
      </c>
      <c r="X23" s="37">
        <f t="shared" si="23"/>
        <v>455.66981971083658</v>
      </c>
      <c r="Y23" s="39">
        <f t="shared" si="24"/>
        <v>1231.498724199856</v>
      </c>
    </row>
    <row r="24" spans="1:25" x14ac:dyDescent="0.25">
      <c r="A24" s="40" t="s">
        <v>77</v>
      </c>
      <c r="B24">
        <v>0</v>
      </c>
      <c r="C24">
        <f t="shared" si="14"/>
        <v>1.1782860225685521</v>
      </c>
      <c r="D24">
        <v>108.54203080465</v>
      </c>
      <c r="E24">
        <v>92.118576241818303</v>
      </c>
      <c r="F24">
        <v>1277.3306267461401</v>
      </c>
      <c r="G24">
        <v>40.443777941852296</v>
      </c>
      <c r="H24">
        <v>22.791538899243601</v>
      </c>
      <c r="I24">
        <v>1512.6888461916101</v>
      </c>
      <c r="J24">
        <v>18916.162</v>
      </c>
      <c r="K24">
        <v>60022.078000000001</v>
      </c>
      <c r="L24">
        <v>0.46876747513257699</v>
      </c>
      <c r="M24">
        <v>0.21259421951021301</v>
      </c>
      <c r="N24">
        <v>0.66487965050143205</v>
      </c>
      <c r="O24">
        <v>1.1995564338119</v>
      </c>
      <c r="P24" s="37">
        <f t="shared" si="15"/>
        <v>7.8278380951301783</v>
      </c>
      <c r="Q24" s="41">
        <f t="shared" si="16"/>
        <v>8.4975673902965079E-2</v>
      </c>
      <c r="R24" s="37">
        <f t="shared" si="17"/>
        <v>174.27499614453151</v>
      </c>
      <c r="S24" s="39">
        <f t="shared" si="18"/>
        <v>651.57409557044673</v>
      </c>
      <c r="T24" s="37">
        <f t="shared" si="19"/>
        <v>0.32699714697806259</v>
      </c>
      <c r="U24" s="38">
        <f t="shared" si="20"/>
        <v>0.483732145018338</v>
      </c>
      <c r="V24" s="37">
        <f t="shared" si="21"/>
        <v>7.2883461974065991E-3</v>
      </c>
      <c r="W24" s="37">
        <f t="shared" si="22"/>
        <v>653.11912044585335</v>
      </c>
      <c r="X24" s="37">
        <f t="shared" si="23"/>
        <v>664.90370791260841</v>
      </c>
      <c r="Y24" s="39">
        <f t="shared" si="24"/>
        <v>1319.6746898870181</v>
      </c>
    </row>
    <row r="25" spans="1:25" x14ac:dyDescent="0.25">
      <c r="A25" s="40" t="s">
        <v>78</v>
      </c>
      <c r="B25">
        <v>0</v>
      </c>
      <c r="C25">
        <f t="shared" si="14"/>
        <v>1.1004074565994082</v>
      </c>
      <c r="D25">
        <v>68.097465223703196</v>
      </c>
      <c r="E25">
        <v>61.883863849982397</v>
      </c>
      <c r="F25">
        <v>6166.3615067421497</v>
      </c>
      <c r="G25">
        <v>19.058484929984498</v>
      </c>
      <c r="H25">
        <v>13.594796358618099</v>
      </c>
      <c r="I25">
        <v>1519.0814306421701</v>
      </c>
      <c r="J25">
        <v>18090.359</v>
      </c>
      <c r="K25">
        <v>56453.98</v>
      </c>
      <c r="L25">
        <v>0.48018962648295099</v>
      </c>
      <c r="M25">
        <v>0.15714649685675999</v>
      </c>
      <c r="N25">
        <v>0.45745811265842801</v>
      </c>
      <c r="O25">
        <v>0.45669583931378499</v>
      </c>
      <c r="P25" s="37">
        <f t="shared" si="15"/>
        <v>0.68340694294762439</v>
      </c>
      <c r="Q25" s="41">
        <f t="shared" si="16"/>
        <v>1.1043378684374421E-2</v>
      </c>
      <c r="R25" s="37">
        <f t="shared" si="17"/>
        <v>265.65392618612702</v>
      </c>
      <c r="S25" s="39">
        <f t="shared" si="18"/>
        <v>912.25687098101355</v>
      </c>
      <c r="T25" s="37">
        <f t="shared" si="19"/>
        <v>0.69391664912425732</v>
      </c>
      <c r="U25" s="38">
        <f t="shared" si="20"/>
        <v>0.8109720593946933</v>
      </c>
      <c r="V25" s="37">
        <f t="shared" si="21"/>
        <v>7.257675446232883E-3</v>
      </c>
      <c r="W25" s="48">
        <f t="shared" si="22"/>
        <v>409.75607570437819</v>
      </c>
      <c r="X25" s="48">
        <f t="shared" si="23"/>
        <v>446.67223715875502</v>
      </c>
      <c r="Y25" s="39">
        <f t="shared" si="24"/>
        <v>854.84177817071702</v>
      </c>
    </row>
    <row r="26" spans="1:25" x14ac:dyDescent="0.25">
      <c r="A26" t="s">
        <v>80</v>
      </c>
      <c r="B26">
        <v>0</v>
      </c>
      <c r="C26">
        <f t="shared" si="14"/>
        <v>1.564708198907149</v>
      </c>
      <c r="D26">
        <v>207.45976934647501</v>
      </c>
      <c r="E26">
        <v>132.586874339492</v>
      </c>
      <c r="F26">
        <v>1212.64758254302</v>
      </c>
      <c r="G26">
        <v>5.5409606193959799</v>
      </c>
      <c r="H26">
        <v>23.322938718171599</v>
      </c>
      <c r="I26">
        <v>1508.6031892364499</v>
      </c>
      <c r="J26">
        <v>53458.985999999997</v>
      </c>
      <c r="K26">
        <v>82793.820999999996</v>
      </c>
      <c r="L26" s="36">
        <v>2.27786442401283E-14</v>
      </c>
      <c r="M26">
        <v>0.16569516433479101</v>
      </c>
      <c r="N26">
        <v>6.1791525060492001</v>
      </c>
      <c r="O26">
        <v>0.98253410493985804</v>
      </c>
      <c r="P26" s="37">
        <f t="shared" si="15"/>
        <v>22.682964749872212</v>
      </c>
      <c r="Q26" s="41">
        <f t="shared" si="16"/>
        <v>0.17108001725564415</v>
      </c>
      <c r="R26" s="37">
        <f t="shared" si="17"/>
        <v>257.68362785904316</v>
      </c>
      <c r="S26" s="39">
        <f t="shared" si="18"/>
        <v>624.44960266582916</v>
      </c>
      <c r="T26" s="37">
        <f t="shared" si="19"/>
        <v>2.3867702567143776</v>
      </c>
      <c r="U26" s="38">
        <f t="shared" si="20"/>
        <v>0.47271058476906647</v>
      </c>
      <c r="V26" s="37">
        <f t="shared" si="21"/>
        <v>7.3080847758117806E-3</v>
      </c>
      <c r="W26" s="48">
        <f t="shared" si="22"/>
        <v>1248.3269483627962</v>
      </c>
      <c r="X26" s="48">
        <f t="shared" si="23"/>
        <v>957.00029207411012</v>
      </c>
      <c r="Y26" s="39">
        <f t="shared" si="24"/>
        <v>2236.3679431582682</v>
      </c>
    </row>
    <row r="27" spans="1:25" x14ac:dyDescent="0.25">
      <c r="A27" t="s">
        <v>81</v>
      </c>
      <c r="B27">
        <v>0</v>
      </c>
      <c r="C27">
        <f t="shared" si="14"/>
        <v>2.3940264740885886</v>
      </c>
      <c r="D27">
        <v>326.39155210941198</v>
      </c>
      <c r="E27">
        <v>136.33581568210101</v>
      </c>
      <c r="F27">
        <v>15595.1083672108</v>
      </c>
      <c r="G27">
        <v>46.8358981046445</v>
      </c>
      <c r="H27">
        <v>27.098209362759299</v>
      </c>
      <c r="I27">
        <v>1548.2416913383099</v>
      </c>
      <c r="J27">
        <v>50086.375</v>
      </c>
      <c r="K27">
        <v>78164.073000000004</v>
      </c>
      <c r="L27">
        <v>0.63498022435302703</v>
      </c>
      <c r="M27">
        <v>0.17923170128496699</v>
      </c>
      <c r="N27">
        <v>1.01068844170997</v>
      </c>
      <c r="O27">
        <v>0.96368215169168303</v>
      </c>
      <c r="P27" s="37">
        <f t="shared" si="15"/>
        <v>2.8533856540647</v>
      </c>
      <c r="Q27" s="41">
        <f t="shared" si="16"/>
        <v>2.0929098049466612E-2</v>
      </c>
      <c r="R27" s="37">
        <f t="shared" si="17"/>
        <v>153.45487552082903</v>
      </c>
      <c r="S27" s="39">
        <f t="shared" si="18"/>
        <v>573.32016982432481</v>
      </c>
      <c r="T27" s="37">
        <f t="shared" si="19"/>
        <v>0.28236887804417993</v>
      </c>
      <c r="U27" s="38">
        <f t="shared" si="20"/>
        <v>0.40685345117864158</v>
      </c>
      <c r="V27" s="37">
        <f t="shared" si="21"/>
        <v>7.1209812148062736E-3</v>
      </c>
      <c r="W27" s="37">
        <f t="shared" si="22"/>
        <v>1963.9632855065729</v>
      </c>
      <c r="X27" s="37">
        <f t="shared" si="23"/>
        <v>984.05981797151571</v>
      </c>
      <c r="Y27" s="39">
        <f t="shared" si="24"/>
        <v>3043.1961937157344</v>
      </c>
    </row>
    <row r="28" spans="1:25" x14ac:dyDescent="0.25">
      <c r="A28" t="s">
        <v>82</v>
      </c>
      <c r="B28">
        <v>0</v>
      </c>
      <c r="C28">
        <f t="shared" si="14"/>
        <v>2.683274774070453</v>
      </c>
      <c r="D28">
        <v>342.17233157560702</v>
      </c>
      <c r="E28">
        <v>127.520422016468</v>
      </c>
      <c r="F28">
        <v>12527.153358223</v>
      </c>
      <c r="G28">
        <v>38.372818893942799</v>
      </c>
      <c r="H28">
        <v>25.490819817944701</v>
      </c>
      <c r="I28">
        <v>1536.2429171397</v>
      </c>
      <c r="J28">
        <v>51349.042999999998</v>
      </c>
      <c r="K28">
        <v>85582.614000000001</v>
      </c>
      <c r="L28">
        <v>0.66395660411167901</v>
      </c>
      <c r="M28">
        <v>0.180404442965098</v>
      </c>
      <c r="N28">
        <v>0.71200947072715604</v>
      </c>
      <c r="O28">
        <v>0.62019777183348201</v>
      </c>
      <c r="P28" s="37">
        <f t="shared" si="15"/>
        <v>3.483150471390875</v>
      </c>
      <c r="Q28" s="41">
        <f t="shared" si="16"/>
        <v>2.7314452197633572E-2</v>
      </c>
      <c r="R28" s="37">
        <f t="shared" si="17"/>
        <v>150.06778240529312</v>
      </c>
      <c r="S28" s="39">
        <f t="shared" si="18"/>
        <v>671.12869175533194</v>
      </c>
      <c r="T28" s="37">
        <f t="shared" si="19"/>
        <v>0.34464499562964307</v>
      </c>
      <c r="U28" s="38">
        <f t="shared" si="20"/>
        <v>0.43250864737738881</v>
      </c>
      <c r="V28" s="37">
        <f t="shared" si="21"/>
        <v>7.1765994016930769E-3</v>
      </c>
      <c r="W28" s="48">
        <f t="shared" si="22"/>
        <v>2058.9193935552694</v>
      </c>
      <c r="X28" s="48">
        <f t="shared" si="23"/>
        <v>920.43108884741241</v>
      </c>
      <c r="Y28" s="39">
        <f t="shared" si="24"/>
        <v>3089.0051020091869</v>
      </c>
    </row>
    <row r="29" spans="1:25" x14ac:dyDescent="0.25">
      <c r="A29" t="s">
        <v>131</v>
      </c>
      <c r="B29">
        <v>0</v>
      </c>
      <c r="C29">
        <f t="shared" si="14"/>
        <v>2.4672796713362084</v>
      </c>
      <c r="D29">
        <v>304.35428374136097</v>
      </c>
      <c r="E29">
        <v>123.35621586689901</v>
      </c>
      <c r="F29">
        <v>6314.8807150512603</v>
      </c>
      <c r="G29">
        <v>57.579445250606298</v>
      </c>
      <c r="H29">
        <v>33.950490401367702</v>
      </c>
      <c r="I29">
        <v>1505.6704910010101</v>
      </c>
      <c r="J29">
        <v>46120.125999999997</v>
      </c>
      <c r="K29">
        <v>44454.273999999998</v>
      </c>
      <c r="L29">
        <v>0.70488651101464295</v>
      </c>
      <c r="M29">
        <v>0.33611770693800502</v>
      </c>
      <c r="N29">
        <v>0.86626599786471603</v>
      </c>
      <c r="O29">
        <v>1.2406647538579501</v>
      </c>
      <c r="P29" s="37">
        <f t="shared" si="15"/>
        <v>5.9453209679369206</v>
      </c>
      <c r="Q29" s="41">
        <f t="shared" si="16"/>
        <v>4.8196363078711044E-2</v>
      </c>
      <c r="R29" s="37">
        <f t="shared" si="17"/>
        <v>151.53434160037219</v>
      </c>
      <c r="S29" s="39">
        <f t="shared" si="18"/>
        <v>360.3731979583909</v>
      </c>
      <c r="T29" s="37">
        <f t="shared" si="19"/>
        <v>0.22968265745597374</v>
      </c>
      <c r="U29" s="38">
        <f t="shared" si="20"/>
        <v>0.32473757726798119</v>
      </c>
      <c r="V29" s="37">
        <f t="shared" si="21"/>
        <v>7.3223192364421531E-3</v>
      </c>
      <c r="W29" s="48">
        <f t="shared" si="22"/>
        <v>1831.3606317062711</v>
      </c>
      <c r="X29" s="48">
        <f t="shared" si="23"/>
        <v>890.37421842756783</v>
      </c>
      <c r="Y29" s="39">
        <f t="shared" si="24"/>
        <v>2812.9024886346588</v>
      </c>
    </row>
    <row r="30" spans="1:25" x14ac:dyDescent="0.25">
      <c r="A30" t="s">
        <v>132</v>
      </c>
      <c r="B30">
        <v>0</v>
      </c>
      <c r="C30">
        <f t="shared" si="14"/>
        <v>0.92671399232535756</v>
      </c>
      <c r="D30">
        <v>292.19782380021502</v>
      </c>
      <c r="E30">
        <v>315.30528967952398</v>
      </c>
      <c r="F30">
        <v>535.64522018913601</v>
      </c>
      <c r="G30">
        <v>1498.5599044790699</v>
      </c>
      <c r="H30">
        <v>1488.55495185463</v>
      </c>
      <c r="I30">
        <v>1504.8274503299201</v>
      </c>
      <c r="J30">
        <v>97348.184999999998</v>
      </c>
      <c r="K30">
        <v>66000.819000000003</v>
      </c>
      <c r="L30">
        <v>0.61771383135097502</v>
      </c>
      <c r="M30">
        <v>0.74999833805267602</v>
      </c>
      <c r="N30">
        <v>2.6477522678396901</v>
      </c>
      <c r="O30">
        <v>18.550977897883399</v>
      </c>
      <c r="P30" s="37">
        <f t="shared" si="15"/>
        <v>172.00101112546417</v>
      </c>
      <c r="Q30" s="41">
        <f t="shared" si="16"/>
        <v>0.58864576364219179</v>
      </c>
      <c r="R30" s="37">
        <f t="shared" si="17"/>
        <v>333.15848740393102</v>
      </c>
      <c r="S30" s="39">
        <f t="shared" si="18"/>
        <v>209.32353867923743</v>
      </c>
      <c r="T30" s="37">
        <f t="shared" si="19"/>
        <v>8.8251393624449604E-3</v>
      </c>
      <c r="U30" s="38">
        <f t="shared" si="20"/>
        <v>7.4065119237040327E-3</v>
      </c>
      <c r="V30" s="37">
        <f t="shared" si="21"/>
        <v>7.3264213764726738E-3</v>
      </c>
      <c r="W30" s="48">
        <f t="shared" si="22"/>
        <v>1758.212779527368</v>
      </c>
      <c r="X30" s="48">
        <f t="shared" si="23"/>
        <v>2275.8455979826854</v>
      </c>
      <c r="Y30" s="39">
        <f t="shared" si="24"/>
        <v>3995.3356799180619</v>
      </c>
    </row>
    <row r="31" spans="1:25" x14ac:dyDescent="0.25">
      <c r="A31" t="s">
        <v>133</v>
      </c>
      <c r="B31">
        <v>0</v>
      </c>
      <c r="C31">
        <f t="shared" si="14"/>
        <v>0.41899772437859606</v>
      </c>
      <c r="D31">
        <v>201.246702899784</v>
      </c>
      <c r="E31">
        <v>480.30500212918201</v>
      </c>
      <c r="F31">
        <v>722.70436929739697</v>
      </c>
      <c r="G31">
        <v>1415.7098232041501</v>
      </c>
      <c r="H31">
        <v>1490.2520406900101</v>
      </c>
      <c r="I31">
        <v>1502.50393660286</v>
      </c>
      <c r="J31">
        <v>49222.055</v>
      </c>
      <c r="K31">
        <v>156339.26999999999</v>
      </c>
      <c r="L31">
        <v>0.62470777436559</v>
      </c>
      <c r="M31">
        <v>0.74999998844938098</v>
      </c>
      <c r="N31">
        <v>23.076255928760201</v>
      </c>
      <c r="O31">
        <v>19.280056629438299</v>
      </c>
      <c r="P31" s="37">
        <f t="shared" si="15"/>
        <v>133.74735531036421</v>
      </c>
      <c r="Q31" s="41">
        <f t="shared" si="16"/>
        <v>0.664594020091684</v>
      </c>
      <c r="R31" s="37">
        <f t="shared" si="17"/>
        <v>244.58564682429304</v>
      </c>
      <c r="S31" s="39">
        <f t="shared" si="18"/>
        <v>325.49998294198747</v>
      </c>
      <c r="T31" s="37">
        <f t="shared" si="19"/>
        <v>9.3416036134213575E-3</v>
      </c>
      <c r="U31" s="38">
        <f t="shared" si="20"/>
        <v>7.3980774385621713E-3</v>
      </c>
      <c r="V31" s="37">
        <f t="shared" si="21"/>
        <v>7.3377511575293212E-3</v>
      </c>
      <c r="W31" s="48">
        <f t="shared" si="22"/>
        <v>1210.9416842134854</v>
      </c>
      <c r="X31" s="48">
        <f t="shared" si="23"/>
        <v>3466.7988789398023</v>
      </c>
      <c r="Y31" s="39">
        <f t="shared" si="24"/>
        <v>4482.3273895896418</v>
      </c>
    </row>
    <row r="32" spans="1:25" x14ac:dyDescent="0.25">
      <c r="A32" t="s">
        <v>134</v>
      </c>
      <c r="B32">
        <v>0</v>
      </c>
      <c r="C32">
        <f t="shared" si="14"/>
        <v>0.25410864302353015</v>
      </c>
      <c r="D32">
        <v>126.917404175822</v>
      </c>
      <c r="E32">
        <v>499.46118583644397</v>
      </c>
      <c r="F32">
        <v>933.76137973361494</v>
      </c>
      <c r="G32">
        <v>1340.49959932963</v>
      </c>
      <c r="H32">
        <v>1501.58795753345</v>
      </c>
      <c r="I32">
        <v>1504.6776266111799</v>
      </c>
      <c r="J32">
        <v>57462.025000000001</v>
      </c>
      <c r="K32">
        <v>131809.42000000001</v>
      </c>
      <c r="L32">
        <v>0.41555631796668202</v>
      </c>
      <c r="M32">
        <v>0.74999992277744798</v>
      </c>
      <c r="N32">
        <v>11.677785783209901</v>
      </c>
      <c r="O32">
        <v>21.0286563475855</v>
      </c>
      <c r="P32" s="37">
        <f t="shared" si="15"/>
        <v>67.887062550202486</v>
      </c>
      <c r="Q32" s="41">
        <f t="shared" si="16"/>
        <v>0.53489167219459333</v>
      </c>
      <c r="R32" s="37">
        <f t="shared" si="17"/>
        <v>452.75134149762749</v>
      </c>
      <c r="S32" s="39">
        <f t="shared" si="18"/>
        <v>263.90322959582886</v>
      </c>
      <c r="T32" s="37">
        <f t="shared" si="19"/>
        <v>9.8657246944450303E-3</v>
      </c>
      <c r="U32" s="38">
        <f t="shared" si="20"/>
        <v>7.3422272366315249E-3</v>
      </c>
      <c r="V32" s="37">
        <f t="shared" si="21"/>
        <v>7.327150882697973E-3</v>
      </c>
      <c r="W32" s="37">
        <f t="shared" si="22"/>
        <v>763.68741924287451</v>
      </c>
      <c r="X32" s="37">
        <f t="shared" si="23"/>
        <v>3605.0665128530527</v>
      </c>
      <c r="Y32" s="39">
        <f t="shared" si="24"/>
        <v>4119.4730928671006</v>
      </c>
    </row>
    <row r="33" spans="1:25" x14ac:dyDescent="0.25">
      <c r="A33" t="s">
        <v>135</v>
      </c>
      <c r="B33">
        <v>0</v>
      </c>
      <c r="C33">
        <f t="shared" si="14"/>
        <v>1.08069411129156</v>
      </c>
      <c r="D33">
        <v>152.769724385725</v>
      </c>
      <c r="E33">
        <v>141.362595381543</v>
      </c>
      <c r="F33">
        <v>476.87532835832798</v>
      </c>
      <c r="G33">
        <v>59.273107634673998</v>
      </c>
      <c r="H33">
        <v>51.125940332007602</v>
      </c>
      <c r="I33">
        <v>1473.31789356691</v>
      </c>
      <c r="J33">
        <v>45620.5</v>
      </c>
      <c r="K33">
        <v>136386.63</v>
      </c>
      <c r="L33">
        <v>0.70140013711601701</v>
      </c>
      <c r="M33">
        <v>0.328046059344828</v>
      </c>
      <c r="N33">
        <v>0.61326335052325898</v>
      </c>
      <c r="O33">
        <v>3.2659789193445601</v>
      </c>
      <c r="P33" s="37">
        <f t="shared" si="15"/>
        <v>45.286311642991379</v>
      </c>
      <c r="Q33" s="41">
        <f t="shared" si="16"/>
        <v>0.32035568900501515</v>
      </c>
      <c r="R33" s="37">
        <f t="shared" si="17"/>
        <v>298.62265042001241</v>
      </c>
      <c r="S33" s="39">
        <f t="shared" si="18"/>
        <v>964.79998568141252</v>
      </c>
      <c r="T33" s="37">
        <f t="shared" si="19"/>
        <v>0.2231197338515038</v>
      </c>
      <c r="U33" s="38">
        <f t="shared" si="20"/>
        <v>0.21564395546379325</v>
      </c>
      <c r="V33" s="37">
        <f t="shared" si="21"/>
        <v>7.4831100933067593E-3</v>
      </c>
      <c r="W33" s="48">
        <f t="shared" si="22"/>
        <v>919.24600343193185</v>
      </c>
      <c r="X33" s="48">
        <f t="shared" si="23"/>
        <v>1020.3426677220909</v>
      </c>
      <c r="Y33" s="39">
        <f t="shared" si="24"/>
        <v>1934.405479919285</v>
      </c>
    </row>
    <row r="34" spans="1:25" x14ac:dyDescent="0.25">
      <c r="A34" t="s">
        <v>137</v>
      </c>
      <c r="B34">
        <v>0</v>
      </c>
      <c r="C34">
        <f t="shared" si="14"/>
        <v>0.11468203531374295</v>
      </c>
      <c r="D34">
        <v>77.171804729255896</v>
      </c>
      <c r="E34">
        <v>672.91973427339406</v>
      </c>
      <c r="F34">
        <v>1466.0018709303399</v>
      </c>
      <c r="G34">
        <v>41.8661535196103</v>
      </c>
      <c r="H34">
        <v>1239.2508372969501</v>
      </c>
      <c r="I34">
        <v>1497.9182858009699</v>
      </c>
      <c r="J34">
        <v>21765.381000000001</v>
      </c>
      <c r="K34">
        <v>174849.46</v>
      </c>
      <c r="L34">
        <v>0.53425974497790096</v>
      </c>
      <c r="M34">
        <v>0.74999992516506697</v>
      </c>
      <c r="N34">
        <v>0.53481435417944401</v>
      </c>
      <c r="O34">
        <v>24.999997291138701</v>
      </c>
      <c r="P34" s="37">
        <f t="shared" si="15"/>
        <v>35.423167842789688</v>
      </c>
      <c r="Q34" s="41">
        <f t="shared" si="16"/>
        <v>0.45901696827054683</v>
      </c>
      <c r="R34" s="37">
        <f t="shared" si="17"/>
        <v>282.03799401037884</v>
      </c>
      <c r="S34" s="39">
        <f t="shared" si="18"/>
        <v>259.83702229924808</v>
      </c>
      <c r="T34" s="37">
        <f t="shared" si="19"/>
        <v>0.31588762970081186</v>
      </c>
      <c r="U34" s="38">
        <f t="shared" si="20"/>
        <v>8.8965039749722436E-3</v>
      </c>
      <c r="V34" s="37">
        <f t="shared" si="21"/>
        <v>7.3602145754597609E-3</v>
      </c>
      <c r="W34" s="48">
        <f t="shared" si="22"/>
        <v>464.35819243794259</v>
      </c>
      <c r="X34" s="48">
        <f t="shared" si="23"/>
        <v>4857.0749212560258</v>
      </c>
      <c r="Y34" s="39">
        <f t="shared" si="24"/>
        <v>4933.0899257718575</v>
      </c>
    </row>
    <row r="35" spans="1:25" x14ac:dyDescent="0.25">
      <c r="A35" t="s">
        <v>138</v>
      </c>
      <c r="B35">
        <v>0</v>
      </c>
      <c r="C35">
        <f t="shared" si="14"/>
        <v>0.18260048675616289</v>
      </c>
      <c r="D35">
        <v>89.076364993333598</v>
      </c>
      <c r="E35">
        <v>487.82107088401398</v>
      </c>
      <c r="F35">
        <v>7417.8552631841703</v>
      </c>
      <c r="G35">
        <v>35.619593421739602</v>
      </c>
      <c r="H35">
        <v>671.12960644335499</v>
      </c>
      <c r="I35">
        <v>1516.8015604744301</v>
      </c>
      <c r="J35">
        <v>26985.107</v>
      </c>
      <c r="K35">
        <v>188860.79999999999</v>
      </c>
      <c r="L35">
        <v>0.55957364953762501</v>
      </c>
      <c r="M35">
        <v>0.70554666703384095</v>
      </c>
      <c r="N35">
        <v>0.57011329429234703</v>
      </c>
      <c r="O35">
        <v>24.999981220851598</v>
      </c>
      <c r="P35" s="37">
        <f t="shared" si="15"/>
        <v>5.8579368590767871</v>
      </c>
      <c r="Q35" s="41">
        <f t="shared" si="16"/>
        <v>6.5763088328932032E-2</v>
      </c>
      <c r="R35" s="37">
        <f t="shared" si="17"/>
        <v>302.94351371454752</v>
      </c>
      <c r="S35" s="39">
        <f t="shared" si="18"/>
        <v>387.15178837550496</v>
      </c>
      <c r="T35" s="37">
        <f t="shared" si="19"/>
        <v>0.37128441763539127</v>
      </c>
      <c r="U35" s="38">
        <f t="shared" si="20"/>
        <v>1.6427527401788877E-2</v>
      </c>
      <c r="V35" s="37">
        <f t="shared" si="21"/>
        <v>7.2685842942774685E-3</v>
      </c>
      <c r="W35" s="37">
        <f t="shared" si="22"/>
        <v>535.99031385054468</v>
      </c>
      <c r="X35" s="37">
        <f t="shared" si="23"/>
        <v>3521.0491961710973</v>
      </c>
      <c r="Y35" s="39">
        <f t="shared" si="24"/>
        <v>3794.0528337570081</v>
      </c>
    </row>
    <row r="36" spans="1:25" x14ac:dyDescent="0.25">
      <c r="A36" t="s">
        <v>140</v>
      </c>
      <c r="B36">
        <v>0</v>
      </c>
      <c r="C36">
        <f t="shared" si="14"/>
        <v>0.60176142962892465</v>
      </c>
      <c r="D36">
        <v>230.007264590121</v>
      </c>
      <c r="E36">
        <v>382.22334178505702</v>
      </c>
      <c r="F36">
        <v>1089.6796910245901</v>
      </c>
      <c r="G36">
        <v>22.528157848303898</v>
      </c>
      <c r="H36">
        <v>670.60716536358598</v>
      </c>
      <c r="I36">
        <v>1527.2932638518801</v>
      </c>
      <c r="J36">
        <v>46941.718999999997</v>
      </c>
      <c r="K36">
        <v>137706.41</v>
      </c>
      <c r="L36">
        <v>0.74999996585121298</v>
      </c>
      <c r="M36">
        <v>0.70197370891159805</v>
      </c>
      <c r="N36">
        <v>0.53331324137868696</v>
      </c>
      <c r="O36">
        <v>24.999992033896</v>
      </c>
      <c r="P36" s="37">
        <f t="shared" si="15"/>
        <v>80.678887594769307</v>
      </c>
      <c r="Q36" s="41">
        <f t="shared" si="16"/>
        <v>0.35076669312398112</v>
      </c>
      <c r="R36" s="37">
        <f t="shared" si="17"/>
        <v>204.08798428019819</v>
      </c>
      <c r="S36" s="39">
        <f t="shared" si="18"/>
        <v>360.27734297147947</v>
      </c>
      <c r="T36" s="37">
        <f t="shared" si="19"/>
        <v>0.58704311684302601</v>
      </c>
      <c r="U36" s="38">
        <f t="shared" si="20"/>
        <v>1.6440325378901263E-2</v>
      </c>
      <c r="V36" s="37">
        <f t="shared" si="21"/>
        <v>7.2186529338803028E-3</v>
      </c>
      <c r="W36" s="48">
        <f t="shared" si="22"/>
        <v>1383.9997393785716</v>
      </c>
      <c r="X36" s="48">
        <f t="shared" si="23"/>
        <v>2758.8541591925086</v>
      </c>
      <c r="Y36" s="39">
        <f t="shared" si="24"/>
        <v>4026.4267486263652</v>
      </c>
    </row>
    <row r="37" spans="1:25" x14ac:dyDescent="0.25">
      <c r="A37" t="s">
        <v>142</v>
      </c>
      <c r="B37">
        <v>0</v>
      </c>
      <c r="C37">
        <f t="shared" si="14"/>
        <v>0.30867530395569992</v>
      </c>
      <c r="D37">
        <v>15.893127731337801</v>
      </c>
      <c r="E37">
        <v>51.488173908524701</v>
      </c>
      <c r="F37">
        <v>3361.86778274989</v>
      </c>
      <c r="G37">
        <v>38.313690813324897</v>
      </c>
      <c r="H37">
        <v>40.414688816850699</v>
      </c>
      <c r="I37">
        <v>1477.8180762088</v>
      </c>
      <c r="J37">
        <v>5765.5308999999997</v>
      </c>
      <c r="K37">
        <v>40406.75</v>
      </c>
      <c r="L37">
        <v>0.57064636586976403</v>
      </c>
      <c r="M37">
        <v>0.33450919402277202</v>
      </c>
      <c r="N37">
        <v>0.50510666730922005</v>
      </c>
      <c r="O37">
        <v>3.9138034161039599</v>
      </c>
      <c r="P37" s="37">
        <f t="shared" si="15"/>
        <v>0.24340877674617231</v>
      </c>
      <c r="Q37" s="41">
        <f t="shared" si="16"/>
        <v>1.5315347668553811E-2</v>
      </c>
      <c r="R37" s="37">
        <f t="shared" si="17"/>
        <v>362.76880155135376</v>
      </c>
      <c r="S37" s="39">
        <f t="shared" si="18"/>
        <v>784.77729802163378</v>
      </c>
      <c r="T37" s="37">
        <f t="shared" si="19"/>
        <v>0.34517687331236058</v>
      </c>
      <c r="U37" s="38">
        <f t="shared" si="20"/>
        <v>0.27279685487527938</v>
      </c>
      <c r="V37" s="37">
        <f t="shared" si="21"/>
        <v>7.4603228756570461E-3</v>
      </c>
      <c r="W37" s="37">
        <f t="shared" si="22"/>
        <v>95.632130042846555</v>
      </c>
      <c r="X37" s="37">
        <f t="shared" si="23"/>
        <v>371.63706976493694</v>
      </c>
      <c r="Y37" s="39">
        <f t="shared" si="24"/>
        <v>443.14327388223762</v>
      </c>
    </row>
    <row r="38" spans="1:25" x14ac:dyDescent="0.25">
      <c r="A38" t="s">
        <v>143</v>
      </c>
      <c r="B38">
        <v>0</v>
      </c>
      <c r="C38">
        <f t="shared" si="14"/>
        <v>0.19605095800091624</v>
      </c>
      <c r="D38">
        <v>18.9693004294197</v>
      </c>
      <c r="E38">
        <v>96.756989217726996</v>
      </c>
      <c r="F38">
        <v>204.315475531663</v>
      </c>
      <c r="G38">
        <v>77.850050873999805</v>
      </c>
      <c r="H38">
        <v>131.428659200488</v>
      </c>
      <c r="I38">
        <v>314.99169266817501</v>
      </c>
      <c r="J38">
        <v>5119.8838999999998</v>
      </c>
      <c r="K38">
        <v>31842.921999999999</v>
      </c>
      <c r="L38">
        <v>0.45456825097488601</v>
      </c>
      <c r="M38">
        <v>0.58369371804786496</v>
      </c>
      <c r="N38">
        <v>0.80886245622449104</v>
      </c>
      <c r="O38">
        <v>12.960722132201999</v>
      </c>
      <c r="P38" s="37">
        <f t="shared" si="15"/>
        <v>8.983227493370908</v>
      </c>
      <c r="Q38" s="41">
        <f t="shared" si="16"/>
        <v>0.47356662027655588</v>
      </c>
      <c r="R38" s="37">
        <f t="shared" si="17"/>
        <v>269.90367510124486</v>
      </c>
      <c r="S38" s="39">
        <f t="shared" si="18"/>
        <v>329.10203446229195</v>
      </c>
      <c r="T38" s="37">
        <f t="shared" si="19"/>
        <v>0.16987785944295197</v>
      </c>
      <c r="U38" s="38">
        <f t="shared" si="20"/>
        <v>8.3885813543771309E-2</v>
      </c>
      <c r="V38" s="37">
        <f t="shared" si="21"/>
        <v>3.5000923061212851E-2</v>
      </c>
      <c r="W38" s="48">
        <f t="shared" si="22"/>
        <v>114.1420767613368</v>
      </c>
      <c r="X38" s="48">
        <f t="shared" si="23"/>
        <v>698.38336111974934</v>
      </c>
      <c r="Y38" s="39">
        <f t="shared" si="24"/>
        <v>761.09136541437317</v>
      </c>
    </row>
    <row r="39" spans="1:25" x14ac:dyDescent="0.25">
      <c r="A39" t="s">
        <v>147</v>
      </c>
      <c r="B39">
        <v>0</v>
      </c>
      <c r="C39">
        <f t="shared" si="14"/>
        <v>8.522287205176253E-2</v>
      </c>
      <c r="D39">
        <v>60.499002619440297</v>
      </c>
      <c r="E39">
        <v>709.89161903267598</v>
      </c>
      <c r="F39">
        <v>27351.782174441199</v>
      </c>
      <c r="G39">
        <v>32.921123506941001</v>
      </c>
      <c r="H39">
        <v>970.99768755875004</v>
      </c>
      <c r="I39">
        <v>1556.3541868238699</v>
      </c>
      <c r="J39">
        <v>13494.593999999999</v>
      </c>
      <c r="K39">
        <v>162541.24</v>
      </c>
      <c r="L39">
        <v>0.71193712510513396</v>
      </c>
      <c r="M39">
        <v>0.74999980474993599</v>
      </c>
      <c r="N39">
        <v>0.59436882589772</v>
      </c>
      <c r="O39">
        <v>24.999999998854701</v>
      </c>
      <c r="P39" s="37">
        <f t="shared" si="15"/>
        <v>1.5701987770109171</v>
      </c>
      <c r="Q39" s="41">
        <f t="shared" si="16"/>
        <v>2.5954126663674307E-2</v>
      </c>
      <c r="R39" s="37">
        <f t="shared" si="17"/>
        <v>223.05481769485812</v>
      </c>
      <c r="S39" s="39">
        <f t="shared" si="18"/>
        <v>228.96627547383159</v>
      </c>
      <c r="T39" s="37">
        <f t="shared" si="19"/>
        <v>0.4017177602462953</v>
      </c>
      <c r="U39" s="38">
        <f t="shared" si="20"/>
        <v>1.1354300984710566E-2</v>
      </c>
      <c r="V39" s="37">
        <f t="shared" si="21"/>
        <v>7.0838631034875607E-3</v>
      </c>
      <c r="W39" s="48">
        <f t="shared" si="22"/>
        <v>364.03460563377871</v>
      </c>
      <c r="X39" s="48">
        <f t="shared" si="23"/>
        <v>5123.9347042430381</v>
      </c>
      <c r="Y39" s="39">
        <f t="shared" si="24"/>
        <v>5066.5898986600178</v>
      </c>
    </row>
    <row r="40" spans="1:25" x14ac:dyDescent="0.25">
      <c r="A40" t="s">
        <v>148</v>
      </c>
      <c r="B40">
        <v>0</v>
      </c>
      <c r="C40">
        <f t="shared" ref="C40:C71" si="25">D40/E40</f>
        <v>0.38671378444950338</v>
      </c>
      <c r="D40">
        <v>117.005125372241</v>
      </c>
      <c r="E40">
        <v>302.56259300092103</v>
      </c>
      <c r="F40">
        <v>684.88874663175898</v>
      </c>
      <c r="G40">
        <v>1416.8110682407901</v>
      </c>
      <c r="H40">
        <v>1478.3086041230299</v>
      </c>
      <c r="I40">
        <v>1504.4156559349699</v>
      </c>
      <c r="J40">
        <v>32007.712</v>
      </c>
      <c r="K40">
        <v>83961.603000000003</v>
      </c>
      <c r="L40">
        <v>0.74909595677058105</v>
      </c>
      <c r="M40">
        <v>0.74999962946107801</v>
      </c>
      <c r="N40">
        <v>0.90777262591682395</v>
      </c>
      <c r="O40">
        <v>19.584363452404801</v>
      </c>
      <c r="P40" s="37">
        <f t="shared" ref="P40:P71" si="26">(D40*E40)/F40</f>
        <v>51.689233180023592</v>
      </c>
      <c r="Q40" s="41">
        <f t="shared" ref="Q40:Q71" si="27">P40/MIN(D40:E40)</f>
        <v>0.44176896538146576</v>
      </c>
      <c r="R40" s="37">
        <f t="shared" ref="R40:R71" si="28">J40/D40</f>
        <v>273.55820437925621</v>
      </c>
      <c r="S40" s="39">
        <f t="shared" ref="S40:S71" si="29">K40/E40</f>
        <v>277.50159782555943</v>
      </c>
      <c r="T40" s="37">
        <f t="shared" si="19"/>
        <v>9.3343426632183698E-3</v>
      </c>
      <c r="U40" s="38">
        <f t="shared" si="20"/>
        <v>7.4578474137612875E-3</v>
      </c>
      <c r="V40" s="37">
        <f t="shared" si="21"/>
        <v>7.3284267924931552E-3</v>
      </c>
      <c r="W40" s="48">
        <f t="shared" si="22"/>
        <v>704.04325406726252</v>
      </c>
      <c r="X40" s="48">
        <f t="shared" si="23"/>
        <v>2183.8699442538723</v>
      </c>
      <c r="Y40" s="39">
        <f t="shared" si="24"/>
        <v>2759.3502620197096</v>
      </c>
    </row>
    <row r="41" spans="1:25" x14ac:dyDescent="0.25">
      <c r="A41" t="s">
        <v>149</v>
      </c>
      <c r="B41">
        <v>0</v>
      </c>
      <c r="C41">
        <f t="shared" si="25"/>
        <v>0.51333217762414207</v>
      </c>
      <c r="D41">
        <v>145.18339153378301</v>
      </c>
      <c r="E41">
        <v>282.825425450117</v>
      </c>
      <c r="F41">
        <v>404.61602962244899</v>
      </c>
      <c r="G41">
        <v>1423.06541233799</v>
      </c>
      <c r="H41">
        <v>1469.21922063835</v>
      </c>
      <c r="I41">
        <v>1496.84080504434</v>
      </c>
      <c r="J41">
        <v>34302.300000000003</v>
      </c>
      <c r="K41">
        <v>80308.838000000003</v>
      </c>
      <c r="L41">
        <v>0.73967102725015899</v>
      </c>
      <c r="M41">
        <v>0.74999985328568697</v>
      </c>
      <c r="N41">
        <v>1.2085690295463101</v>
      </c>
      <c r="O41">
        <v>19.4299548454789</v>
      </c>
      <c r="P41" s="37">
        <f t="shared" si="26"/>
        <v>101.48276754420237</v>
      </c>
      <c r="Q41" s="41">
        <f t="shared" si="27"/>
        <v>0.69899708549368167</v>
      </c>
      <c r="R41" s="37">
        <f t="shared" si="28"/>
        <v>236.26876075572414</v>
      </c>
      <c r="S41" s="39">
        <f t="shared" si="29"/>
        <v>283.95197451639433</v>
      </c>
      <c r="T41" s="37">
        <f t="shared" si="19"/>
        <v>9.2933184134328124E-3</v>
      </c>
      <c r="U41" s="38">
        <f t="shared" si="20"/>
        <v>7.5039856851381436E-3</v>
      </c>
      <c r="V41" s="37">
        <f t="shared" si="21"/>
        <v>7.365512727102206E-3</v>
      </c>
      <c r="W41" s="48">
        <f t="shared" si="22"/>
        <v>873.59752050841564</v>
      </c>
      <c r="X41" s="48">
        <f t="shared" si="23"/>
        <v>2041.4088205194766</v>
      </c>
      <c r="Y41" s="39">
        <f t="shared" si="24"/>
        <v>2814.8644177645479</v>
      </c>
    </row>
    <row r="42" spans="1:25" x14ac:dyDescent="0.25">
      <c r="A42" t="s">
        <v>150</v>
      </c>
      <c r="B42">
        <v>0</v>
      </c>
      <c r="C42">
        <f t="shared" si="25"/>
        <v>1.2901430643877305</v>
      </c>
      <c r="D42">
        <v>344.71037617214603</v>
      </c>
      <c r="E42">
        <v>267.187714050718</v>
      </c>
      <c r="F42">
        <v>404.79869809871099</v>
      </c>
      <c r="G42">
        <v>1485.8362358828299</v>
      </c>
      <c r="H42">
        <v>1476.25226862044</v>
      </c>
      <c r="I42">
        <v>1501.1552447003201</v>
      </c>
      <c r="J42">
        <v>57375.281999999999</v>
      </c>
      <c r="K42">
        <v>86059.271999999997</v>
      </c>
      <c r="L42">
        <v>0.72710741212924801</v>
      </c>
      <c r="M42">
        <v>0.74999816732936397</v>
      </c>
      <c r="N42">
        <v>9.1899279220700798</v>
      </c>
      <c r="O42">
        <v>19.939737892693699</v>
      </c>
      <c r="P42" s="37">
        <f t="shared" si="26"/>
        <v>227.52636767754484</v>
      </c>
      <c r="Q42" s="41">
        <f t="shared" si="27"/>
        <v>0.85155999214228628</v>
      </c>
      <c r="R42" s="37">
        <f t="shared" si="28"/>
        <v>166.44489393422603</v>
      </c>
      <c r="S42" s="39">
        <f t="shared" si="29"/>
        <v>322.09292371753327</v>
      </c>
      <c r="T42" s="37">
        <f t="shared" si="19"/>
        <v>8.9007117208594576E-3</v>
      </c>
      <c r="U42" s="38">
        <f t="shared" si="20"/>
        <v>7.4682357713176471E-3</v>
      </c>
      <c r="V42" s="37">
        <f t="shared" si="21"/>
        <v>7.3443436572750683E-3</v>
      </c>
      <c r="W42" s="37">
        <f t="shared" si="22"/>
        <v>2074.1913157982508</v>
      </c>
      <c r="X42" s="37">
        <f t="shared" si="23"/>
        <v>1928.5372074646546</v>
      </c>
      <c r="Y42" s="39">
        <f t="shared" si="24"/>
        <v>4024.2399060933626</v>
      </c>
    </row>
    <row r="43" spans="1:25" x14ac:dyDescent="0.25">
      <c r="A43" t="s">
        <v>151</v>
      </c>
      <c r="B43">
        <v>0</v>
      </c>
      <c r="C43">
        <f t="shared" si="25"/>
        <v>0.22312849266815191</v>
      </c>
      <c r="D43">
        <v>59.416434064726801</v>
      </c>
      <c r="E43">
        <v>266.28797315049297</v>
      </c>
      <c r="F43">
        <v>377.302919246942</v>
      </c>
      <c r="G43">
        <v>1303.7632531141701</v>
      </c>
      <c r="H43">
        <v>1465.9187379032001</v>
      </c>
      <c r="I43">
        <v>1505.5003086809099</v>
      </c>
      <c r="J43">
        <v>13015.611999999999</v>
      </c>
      <c r="K43">
        <v>87691.031000000003</v>
      </c>
      <c r="L43">
        <v>0.73867093271973405</v>
      </c>
      <c r="M43">
        <v>0.74999578823179303</v>
      </c>
      <c r="N43">
        <v>1.5817710509921401</v>
      </c>
      <c r="O43">
        <v>19.5973035394852</v>
      </c>
      <c r="P43" s="37">
        <f t="shared" si="26"/>
        <v>41.93416215942581</v>
      </c>
      <c r="Q43" s="41">
        <f t="shared" si="27"/>
        <v>0.70576706292645841</v>
      </c>
      <c r="R43" s="37">
        <f t="shared" si="28"/>
        <v>219.0574410073333</v>
      </c>
      <c r="S43" s="39">
        <f t="shared" si="29"/>
        <v>329.3090182125548</v>
      </c>
      <c r="T43" s="37">
        <f t="shared" si="19"/>
        <v>1.0143712800932802E-2</v>
      </c>
      <c r="U43" s="38">
        <f t="shared" si="20"/>
        <v>7.5208807384301397E-3</v>
      </c>
      <c r="V43" s="37">
        <f t="shared" si="21"/>
        <v>7.3231469541576435E-3</v>
      </c>
      <c r="W43" s="48">
        <f t="shared" si="22"/>
        <v>357.5205739998089</v>
      </c>
      <c r="X43" s="48">
        <f t="shared" si="23"/>
        <v>1922.0429574976356</v>
      </c>
      <c r="Y43" s="39">
        <f t="shared" si="24"/>
        <v>2142.044065913959</v>
      </c>
    </row>
    <row r="44" spans="1:25" x14ac:dyDescent="0.25">
      <c r="A44" t="s">
        <v>152</v>
      </c>
      <c r="B44">
        <v>0</v>
      </c>
      <c r="C44">
        <f t="shared" si="25"/>
        <v>0.85880217290280081</v>
      </c>
      <c r="D44">
        <v>516.17725401303198</v>
      </c>
      <c r="E44">
        <v>601.043255710827</v>
      </c>
      <c r="F44">
        <v>915.00181701537997</v>
      </c>
      <c r="G44">
        <v>1380.47963804406</v>
      </c>
      <c r="H44">
        <v>1540.85043189767</v>
      </c>
      <c r="I44">
        <v>1485.78717170346</v>
      </c>
      <c r="J44">
        <v>93023.221000000005</v>
      </c>
      <c r="K44">
        <v>94169.672999999995</v>
      </c>
      <c r="L44">
        <v>0.74999999999997202</v>
      </c>
      <c r="M44">
        <v>0.62780805278457297</v>
      </c>
      <c r="N44">
        <v>1.3769584470287399</v>
      </c>
      <c r="O44">
        <v>22.176865495950398</v>
      </c>
      <c r="P44" s="37">
        <f t="shared" si="26"/>
        <v>339.06474446995827</v>
      </c>
      <c r="Q44" s="41">
        <f t="shared" si="27"/>
        <v>0.6568765706622901</v>
      </c>
      <c r="R44" s="37">
        <f t="shared" si="28"/>
        <v>180.21565320205187</v>
      </c>
      <c r="S44" s="39">
        <f t="shared" si="29"/>
        <v>156.67703132053239</v>
      </c>
      <c r="T44" s="37">
        <f t="shared" si="19"/>
        <v>9.5800036708530607E-3</v>
      </c>
      <c r="U44" s="38">
        <f t="shared" si="20"/>
        <v>7.1551396370262265E-3</v>
      </c>
      <c r="V44" s="37">
        <f t="shared" si="21"/>
        <v>7.4203090523118449E-3</v>
      </c>
      <c r="W44" s="48">
        <f t="shared" si="22"/>
        <v>3105.9418331861971</v>
      </c>
      <c r="X44" s="48">
        <f t="shared" si="23"/>
        <v>4338.276877933069</v>
      </c>
      <c r="Y44" s="39">
        <f t="shared" si="24"/>
        <v>7347.5688696776469</v>
      </c>
    </row>
    <row r="45" spans="1:25" x14ac:dyDescent="0.25">
      <c r="A45" t="s">
        <v>153</v>
      </c>
      <c r="B45">
        <v>0</v>
      </c>
      <c r="C45">
        <f t="shared" si="25"/>
        <v>0.29773449769664501</v>
      </c>
      <c r="D45">
        <v>141.80189919851799</v>
      </c>
      <c r="E45">
        <v>476.26963047794601</v>
      </c>
      <c r="F45">
        <v>2428.1766013152101</v>
      </c>
      <c r="G45">
        <v>714.87602474316202</v>
      </c>
      <c r="H45">
        <v>1496.4698045590701</v>
      </c>
      <c r="I45">
        <v>1508.01246313354</v>
      </c>
      <c r="J45">
        <v>33196.404000000002</v>
      </c>
      <c r="K45">
        <v>179012.4</v>
      </c>
      <c r="L45">
        <v>0.74999986662006801</v>
      </c>
      <c r="M45">
        <v>0.74999838920908002</v>
      </c>
      <c r="N45">
        <v>1.67685629321746</v>
      </c>
      <c r="O45">
        <v>24.975697957411199</v>
      </c>
      <c r="P45" s="37">
        <f t="shared" si="26"/>
        <v>27.813437496996141</v>
      </c>
      <c r="Q45" s="41">
        <f t="shared" si="27"/>
        <v>0.19614291243065965</v>
      </c>
      <c r="R45" s="37">
        <f t="shared" si="28"/>
        <v>234.10408596521074</v>
      </c>
      <c r="S45" s="39">
        <f t="shared" si="29"/>
        <v>375.86356245380898</v>
      </c>
      <c r="T45" s="37">
        <f t="shared" si="19"/>
        <v>1.8499711197828225E-2</v>
      </c>
      <c r="U45" s="38">
        <f t="shared" si="20"/>
        <v>7.3673387638105254E-3</v>
      </c>
      <c r="V45" s="37">
        <f t="shared" si="21"/>
        <v>7.3109475349367146E-3</v>
      </c>
      <c r="W45" s="48">
        <f t="shared" si="22"/>
        <v>853.2504044333765</v>
      </c>
      <c r="X45" s="48">
        <f t="shared" si="23"/>
        <v>3437.671924495035</v>
      </c>
      <c r="Y45" s="39">
        <f t="shared" si="24"/>
        <v>4064.8404600156337</v>
      </c>
    </row>
    <row r="46" spans="1:25" x14ac:dyDescent="0.25">
      <c r="A46" t="s">
        <v>155</v>
      </c>
      <c r="B46">
        <v>0</v>
      </c>
      <c r="C46">
        <f t="shared" si="25"/>
        <v>0.16983669127041814</v>
      </c>
      <c r="D46">
        <v>54.976989602160003</v>
      </c>
      <c r="E46">
        <v>323.705020339947</v>
      </c>
      <c r="F46">
        <v>5350.1307509421904</v>
      </c>
      <c r="G46">
        <v>103.22663163390899</v>
      </c>
      <c r="H46">
        <v>1480.1586407309701</v>
      </c>
      <c r="I46">
        <v>1514.0060729367401</v>
      </c>
      <c r="J46">
        <v>33127.279999999999</v>
      </c>
      <c r="K46">
        <v>96713.547999999995</v>
      </c>
      <c r="L46">
        <v>0.47913277628733703</v>
      </c>
      <c r="M46">
        <v>0.74999999999906597</v>
      </c>
      <c r="N46">
        <v>0.42982519301296301</v>
      </c>
      <c r="O46">
        <v>19.378716304972698</v>
      </c>
      <c r="P46" s="37">
        <f t="shared" si="26"/>
        <v>3.3263350684022472</v>
      </c>
      <c r="Q46" s="41">
        <f t="shared" si="27"/>
        <v>6.0504132592075544E-2</v>
      </c>
      <c r="R46" s="37">
        <f t="shared" si="28"/>
        <v>602.56627799603007</v>
      </c>
      <c r="S46" s="39">
        <f t="shared" si="29"/>
        <v>298.77061498284399</v>
      </c>
      <c r="T46" s="37">
        <f t="shared" si="19"/>
        <v>0.12811616334534848</v>
      </c>
      <c r="U46" s="38">
        <f t="shared" si="20"/>
        <v>7.4485259191915728E-3</v>
      </c>
      <c r="V46" s="37">
        <f t="shared" si="21"/>
        <v>7.2820051366205164E-3</v>
      </c>
      <c r="W46" s="48">
        <f t="shared" si="22"/>
        <v>330.80754826069932</v>
      </c>
      <c r="X46" s="48">
        <f t="shared" si="23"/>
        <v>2336.4741084247207</v>
      </c>
      <c r="Y46" s="39">
        <f t="shared" si="24"/>
        <v>2490.4592455479583</v>
      </c>
    </row>
    <row r="47" spans="1:25" x14ac:dyDescent="0.25">
      <c r="A47" t="s">
        <v>221</v>
      </c>
      <c r="B47">
        <v>0</v>
      </c>
      <c r="C47">
        <f t="shared" si="25"/>
        <v>0.17577597113108243</v>
      </c>
      <c r="D47">
        <v>15.2471174121803</v>
      </c>
      <c r="E47">
        <v>86.741761766800195</v>
      </c>
      <c r="F47">
        <v>26174.089736370999</v>
      </c>
      <c r="G47">
        <v>110.71699150085</v>
      </c>
      <c r="H47">
        <v>33.623703089296498</v>
      </c>
      <c r="I47">
        <v>1566.5931146593</v>
      </c>
      <c r="J47">
        <v>2424.1641</v>
      </c>
      <c r="K47">
        <v>37690.682999999997</v>
      </c>
      <c r="L47">
        <v>0.436969169256687</v>
      </c>
      <c r="M47">
        <v>0.24229788775241701</v>
      </c>
      <c r="N47">
        <v>0.527336357775956</v>
      </c>
      <c r="O47">
        <v>2.4484848203768301</v>
      </c>
      <c r="P47" s="37">
        <f t="shared" si="26"/>
        <v>5.0529429658062529E-2</v>
      </c>
      <c r="Q47" s="41">
        <f t="shared" si="27"/>
        <v>3.3140316488739457E-3</v>
      </c>
      <c r="R47" s="37">
        <f t="shared" si="28"/>
        <v>158.991633268557</v>
      </c>
      <c r="S47" s="39">
        <f t="shared" si="29"/>
        <v>434.51599589744376</v>
      </c>
      <c r="T47" s="37">
        <f>('[1]COS7 CXCR4 1'!$W$2*'[1]COS7 CXCR4 1'!$W$2)/(4*G47*0.001)</f>
        <v>0.11944869365329953</v>
      </c>
      <c r="U47" s="38">
        <f>('[1]COS7 CXCR4 1'!$X$2*'[1]COS7 CXCR4 1'!$X$2)/(4*H47*0.001)</f>
        <v>0.32789368769764116</v>
      </c>
      <c r="V47" s="37">
        <f>('[1]COS7 CXCR4 1'!$X$2*'[1]COS7 CXCR4 1'!$X$2)/(4*I47*0.001)</f>
        <v>7.0375644427606828E-3</v>
      </c>
      <c r="W47" s="48">
        <f>(D47)/(PI()*'[1]COS7 CXCR4 1'!$W$2*'[1]COS7 CXCR4 1'!$W$2)</f>
        <v>91.744956674896102</v>
      </c>
      <c r="X47" s="48">
        <f>(E47)/(PI()*'[1]COS7 CXCR4 1'!$X$2*'[1]COS7 CXCR4 1'!$X$2)</f>
        <v>626.09433821704442</v>
      </c>
      <c r="Y47" s="39">
        <f>((D47*'[1]COS7 CXCR4 1'!$Y$2)+(E47*'[1]COS7 CXCR4 1'!$Z$2)+D47+E47)/(PI()*(AVERAGE('[1]COS7 CXCR4 1'!$W$2:$X$2))*(AVERAGE('[1]COS7 CXCR4 1'!$W$2:$X$2)))</f>
        <v>670.74521742714171</v>
      </c>
    </row>
    <row r="48" spans="1:25" x14ac:dyDescent="0.25">
      <c r="A48" t="s">
        <v>219</v>
      </c>
      <c r="B48">
        <v>0</v>
      </c>
      <c r="C48">
        <f t="shared" si="25"/>
        <v>0.31612999184635515</v>
      </c>
      <c r="D48">
        <v>17.518187317439999</v>
      </c>
      <c r="E48">
        <v>55.414505960428301</v>
      </c>
      <c r="F48">
        <v>9509.6273312041794</v>
      </c>
      <c r="G48">
        <v>68.841229675960506</v>
      </c>
      <c r="H48">
        <v>44.399061600548499</v>
      </c>
      <c r="I48">
        <v>1507.2872656287</v>
      </c>
      <c r="J48">
        <v>2640.9919</v>
      </c>
      <c r="K48">
        <v>33768.302000000003</v>
      </c>
      <c r="L48">
        <v>0.41789376318715299</v>
      </c>
      <c r="M48">
        <v>0.23730779479594699</v>
      </c>
      <c r="N48">
        <v>0.97113724303777005</v>
      </c>
      <c r="O48">
        <v>1.9968770921844501</v>
      </c>
      <c r="P48" s="37">
        <f t="shared" si="26"/>
        <v>0.10208199140809582</v>
      </c>
      <c r="Q48" s="41">
        <f t="shared" si="27"/>
        <v>5.8272005863568687E-3</v>
      </c>
      <c r="R48" s="37">
        <f t="shared" si="28"/>
        <v>150.75714468304579</v>
      </c>
      <c r="S48" s="39">
        <f t="shared" si="29"/>
        <v>609.37657775229593</v>
      </c>
      <c r="T48" s="37">
        <f>('[1]COS7 CXCR4 1'!$W$2*'[1]COS7 CXCR4 1'!$W$2)/(4*G48*0.001)</f>
        <v>0.19210871250050018</v>
      </c>
      <c r="U48" s="38">
        <f>('[1]COS7 CXCR4 1'!$X$2*'[1]COS7 CXCR4 1'!$X$2)/(4*H48*0.001)</f>
        <v>0.24831605900120637</v>
      </c>
      <c r="V48" s="37">
        <f>('[1]COS7 CXCR4 1'!$X$2*'[1]COS7 CXCR4 1'!$X$2)/(4*I48*0.001)</f>
        <v>7.3144650335789799E-3</v>
      </c>
      <c r="W48" s="48">
        <f>(D48)/(PI()*'[1]COS7 CXCR4 1'!$W$2*'[1]COS7 CXCR4 1'!$W$2)</f>
        <v>105.41043877430343</v>
      </c>
      <c r="X48" s="48">
        <f>(E48)/(PI()*'[1]COS7 CXCR4 1'!$X$2*'[1]COS7 CXCR4 1'!$X$2)</f>
        <v>399.97698605884182</v>
      </c>
      <c r="Y48" s="39">
        <f>((D48*'[1]COS7 CXCR4 1'!$Y$2)+(E48*'[1]COS7 CXCR4 1'!$Z$2)+D48+E48)/(PI()*(AVERAGE('[1]COS7 CXCR4 1'!$W$2:$X$2))*(AVERAGE('[1]COS7 CXCR4 1'!$W$2:$X$2)))</f>
        <v>479.6528367015614</v>
      </c>
    </row>
    <row r="49" spans="1:25" x14ac:dyDescent="0.25">
      <c r="A49" t="s">
        <v>218</v>
      </c>
      <c r="B49">
        <v>0</v>
      </c>
      <c r="C49">
        <f t="shared" si="25"/>
        <v>8.9145163534291666E-2</v>
      </c>
      <c r="D49">
        <v>5.5030147449310203</v>
      </c>
      <c r="E49">
        <v>61.730940039323201</v>
      </c>
      <c r="F49">
        <v>757.52463501225202</v>
      </c>
      <c r="G49">
        <v>43.785134329155902</v>
      </c>
      <c r="H49">
        <v>24.2106927138971</v>
      </c>
      <c r="I49">
        <v>1503.41006472088</v>
      </c>
      <c r="J49">
        <v>2251.5698000000002</v>
      </c>
      <c r="K49">
        <v>56283.61</v>
      </c>
      <c r="L49">
        <v>0.49026179491350103</v>
      </c>
      <c r="M49">
        <v>0.21069916191101101</v>
      </c>
      <c r="N49">
        <v>0.61622993681059202</v>
      </c>
      <c r="O49">
        <v>1.22077338790724</v>
      </c>
      <c r="P49" s="37">
        <f t="shared" si="26"/>
        <v>0.44844254239910486</v>
      </c>
      <c r="Q49" s="41">
        <f t="shared" si="27"/>
        <v>8.149033996541219E-2</v>
      </c>
      <c r="R49" s="37">
        <f t="shared" si="28"/>
        <v>409.15205652937487</v>
      </c>
      <c r="S49" s="39">
        <f t="shared" si="29"/>
        <v>911.75689150605513</v>
      </c>
      <c r="T49" s="37">
        <f>('[1]COS7 CXCR4 1'!$W$2*'[1]COS7 CXCR4 1'!$W$2)/(4*G49*0.001)</f>
        <v>0.30204315237634571</v>
      </c>
      <c r="U49" s="38">
        <f>('[1]COS7 CXCR4 1'!$X$2*'[1]COS7 CXCR4 1'!$X$2)/(4*H49*0.001)</f>
        <v>0.45537730499018619</v>
      </c>
      <c r="V49" s="37">
        <f>('[1]COS7 CXCR4 1'!$X$2*'[1]COS7 CXCR4 1'!$X$2)/(4*I49*0.001)</f>
        <v>7.3333285832743698E-3</v>
      </c>
      <c r="W49" s="48">
        <f>(D49)/(PI()*'[1]COS7 CXCR4 1'!$W$2*'[1]COS7 CXCR4 1'!$W$2)</f>
        <v>33.11274096647854</v>
      </c>
      <c r="X49" s="48">
        <f>(E49)/(PI()*'[1]COS7 CXCR4 1'!$X$2*'[1]COS7 CXCR4 1'!$X$2)</f>
        <v>445.56844666520129</v>
      </c>
      <c r="Y49" s="39">
        <f>((D49*'[1]COS7 CXCR4 1'!$Y$2)+(E49*'[1]COS7 CXCR4 1'!$Z$2)+D49+E49)/(PI()*(AVERAGE('[1]COS7 CXCR4 1'!$W$2:$X$2))*(AVERAGE('[1]COS7 CXCR4 1'!$W$2:$X$2)))</f>
        <v>442.17422510458863</v>
      </c>
    </row>
    <row r="50" spans="1:25" x14ac:dyDescent="0.25">
      <c r="A50" t="s">
        <v>217</v>
      </c>
      <c r="B50">
        <v>0</v>
      </c>
      <c r="C50">
        <f t="shared" si="25"/>
        <v>0.11112328428163905</v>
      </c>
      <c r="D50">
        <v>6.5043042270629003</v>
      </c>
      <c r="E50">
        <v>58.532325327767602</v>
      </c>
      <c r="F50">
        <v>389.88979704629099</v>
      </c>
      <c r="G50">
        <v>26.645978784568701</v>
      </c>
      <c r="H50">
        <v>22.694669283773401</v>
      </c>
      <c r="I50">
        <v>14.0964974695164</v>
      </c>
      <c r="J50">
        <v>1924.8315</v>
      </c>
      <c r="K50">
        <v>48432.459000000003</v>
      </c>
      <c r="L50">
        <v>0.46167182143729402</v>
      </c>
      <c r="M50">
        <v>0.18932039798931</v>
      </c>
      <c r="N50">
        <v>0.51448683017477703</v>
      </c>
      <c r="O50">
        <v>0.66446968754658398</v>
      </c>
      <c r="P50" s="37">
        <f t="shared" si="26"/>
        <v>0.97646066640727802</v>
      </c>
      <c r="Q50" s="41">
        <f t="shared" si="27"/>
        <v>0.15012530661534124</v>
      </c>
      <c r="R50" s="37">
        <f t="shared" si="28"/>
        <v>295.93196025352302</v>
      </c>
      <c r="S50" s="39">
        <f t="shared" si="29"/>
        <v>827.44805932088525</v>
      </c>
      <c r="T50" s="37">
        <f>('[1]COS7 CXCR4 1'!$W$2*'[1]COS7 CXCR4 1'!$W$2)/(4*G50*0.001)</f>
        <v>0.49632254483587979</v>
      </c>
      <c r="U50" s="38">
        <f>('[1]COS7 CXCR4 1'!$X$2*'[1]COS7 CXCR4 1'!$X$2)/(4*H50*0.001)</f>
        <v>0.48579690067935161</v>
      </c>
      <c r="V50" s="37">
        <f>('[1]COS7 CXCR4 1'!$X$2*'[1]COS7 CXCR4 1'!$X$2)/(4*I50*0.001)</f>
        <v>0.78210917455499152</v>
      </c>
      <c r="W50" s="48">
        <f>(D50)/(PI()*'[1]COS7 CXCR4 1'!$W$2*'[1]COS7 CXCR4 1'!$W$2)</f>
        <v>39.137700155409078</v>
      </c>
      <c r="X50" s="48">
        <f>(E50)/(PI()*'[1]COS7 CXCR4 1'!$X$2*'[1]COS7 CXCR4 1'!$X$2)</f>
        <v>422.48112954998447</v>
      </c>
      <c r="Y50" s="39">
        <f>((D50*'[1]COS7 CXCR4 1'!$Y$2)+(E50*'[1]COS7 CXCR4 1'!$Z$2)+D50+E50)/(PI()*(AVERAGE('[1]COS7 CXCR4 1'!$W$2:$X$2))*(AVERAGE('[1]COS7 CXCR4 1'!$W$2:$X$2)))</f>
        <v>427.72318494577382</v>
      </c>
    </row>
    <row r="51" spans="1:25" x14ac:dyDescent="0.25">
      <c r="A51" t="s">
        <v>215</v>
      </c>
      <c r="B51">
        <v>0</v>
      </c>
      <c r="C51">
        <f t="shared" si="25"/>
        <v>0.11962953156477027</v>
      </c>
      <c r="D51">
        <v>7.5555026287542404</v>
      </c>
      <c r="E51">
        <v>63.157504087220403</v>
      </c>
      <c r="F51">
        <v>14894.934908167301</v>
      </c>
      <c r="G51">
        <v>65.033010522213402</v>
      </c>
      <c r="H51">
        <v>38.4826042573374</v>
      </c>
      <c r="I51">
        <v>1510.9817119948</v>
      </c>
      <c r="J51">
        <v>1958.2139</v>
      </c>
      <c r="K51">
        <v>44409.048999999999</v>
      </c>
      <c r="L51">
        <v>0.47389057879628699</v>
      </c>
      <c r="M51">
        <v>0.22423765704569401</v>
      </c>
      <c r="N51">
        <v>0.83453469330310603</v>
      </c>
      <c r="O51">
        <v>1.7215017160969399</v>
      </c>
      <c r="P51" s="37">
        <f t="shared" si="26"/>
        <v>3.2036842799151533E-2</v>
      </c>
      <c r="Q51" s="41">
        <f t="shared" si="27"/>
        <v>4.2402000731530153E-3</v>
      </c>
      <c r="R51" s="37">
        <f t="shared" si="28"/>
        <v>259.17718465844439</v>
      </c>
      <c r="S51" s="39">
        <f t="shared" si="29"/>
        <v>703.14762500226698</v>
      </c>
      <c r="T51" s="37">
        <f>('[1]COS7 CXCR4 1'!$W$2*'[1]COS7 CXCR4 1'!$W$2)/(4*G51*0.001)</f>
        <v>0.20335826211647887</v>
      </c>
      <c r="U51" s="38">
        <f>('[1]COS7 CXCR4 1'!$X$2*'[1]COS7 CXCR4 1'!$X$2)/(4*H51*0.001)</f>
        <v>0.28649308467469126</v>
      </c>
      <c r="V51" s="37">
        <f>('[1]COS7 CXCR4 1'!$X$2*'[1]COS7 CXCR4 1'!$X$2)/(4*I51*0.001)</f>
        <v>7.2965807014598342E-3</v>
      </c>
      <c r="W51" s="48">
        <f>(D51)/(PI()*'[1]COS7 CXCR4 1'!$W$2*'[1]COS7 CXCR4 1'!$W$2)</f>
        <v>45.462971300946947</v>
      </c>
      <c r="X51" s="48">
        <f>(E51)/(PI()*'[1]COS7 CXCR4 1'!$X$2*'[1]COS7 CXCR4 1'!$X$2)</f>
        <v>455.86525935726581</v>
      </c>
      <c r="Y51" s="39">
        <f>((D51*'[1]COS7 CXCR4 1'!$Y$2)+(E51*'[1]COS7 CXCR4 1'!$Z$2)+D51+E51)/(PI()*(AVERAGE('[1]COS7 CXCR4 1'!$W$2:$X$2))*(AVERAGE('[1]COS7 CXCR4 1'!$W$2:$X$2)))</f>
        <v>465.05473387346103</v>
      </c>
    </row>
    <row r="52" spans="1:25" x14ac:dyDescent="0.25">
      <c r="A52" t="s">
        <v>214</v>
      </c>
      <c r="B52">
        <v>0</v>
      </c>
      <c r="C52">
        <f t="shared" si="25"/>
        <v>0.19447558752833713</v>
      </c>
      <c r="D52">
        <v>11.748949123083101</v>
      </c>
      <c r="E52">
        <v>60.413490826303097</v>
      </c>
      <c r="F52">
        <v>7451.7622786920701</v>
      </c>
      <c r="G52">
        <v>52.297310743111602</v>
      </c>
      <c r="H52">
        <v>28.492285362917102</v>
      </c>
      <c r="I52">
        <v>1495.27409014517</v>
      </c>
      <c r="J52">
        <v>1895.2302</v>
      </c>
      <c r="K52">
        <v>37308.194000000003</v>
      </c>
      <c r="L52">
        <v>0.46181860703583599</v>
      </c>
      <c r="M52">
        <v>0.19903598540810499</v>
      </c>
      <c r="N52">
        <v>0.82155801567346798</v>
      </c>
      <c r="O52">
        <v>0.86921711362508103</v>
      </c>
      <c r="P52" s="37">
        <f t="shared" si="26"/>
        <v>9.5251969067197031E-2</v>
      </c>
      <c r="Q52" s="41">
        <f t="shared" si="27"/>
        <v>8.1072756439174616E-3</v>
      </c>
      <c r="R52" s="37">
        <f t="shared" si="28"/>
        <v>161.31061426391327</v>
      </c>
      <c r="S52" s="39">
        <f t="shared" si="29"/>
        <v>617.54739694261457</v>
      </c>
      <c r="T52" s="37">
        <f>('[1]COS7 CXCR4 1'!$W$2*'[1]COS7 CXCR4 1'!$W$2)/(4*G52*0.001)</f>
        <v>0.25288107193431447</v>
      </c>
      <c r="U52" s="38">
        <f>('[1]COS7 CXCR4 1'!$X$2*'[1]COS7 CXCR4 1'!$X$2)/(4*H52*0.001)</f>
        <v>0.38694684752628195</v>
      </c>
      <c r="V52" s="37">
        <f>('[1]COS7 CXCR4 1'!$X$2*'[1]COS7 CXCR4 1'!$X$2)/(4*I52*0.001)</f>
        <v>7.373230147343506E-3</v>
      </c>
      <c r="W52" s="48">
        <f>(D52)/(PI()*'[1]COS7 CXCR4 1'!$W$2*'[1]COS7 CXCR4 1'!$W$2)</f>
        <v>70.695778036819078</v>
      </c>
      <c r="X52" s="48">
        <f>(E52)/(PI()*'[1]COS7 CXCR4 1'!$X$2*'[1]COS7 CXCR4 1'!$X$2)</f>
        <v>436.0592151674835</v>
      </c>
      <c r="Y52" s="39">
        <f>((D52*'[1]COS7 CXCR4 1'!$Y$2)+(E52*'[1]COS7 CXCR4 1'!$Z$2)+D52+E52)/(PI()*(AVERAGE('[1]COS7 CXCR4 1'!$W$2:$X$2))*(AVERAGE('[1]COS7 CXCR4 1'!$W$2:$X$2)))</f>
        <v>474.58714973210226</v>
      </c>
    </row>
    <row r="53" spans="1:25" x14ac:dyDescent="0.25">
      <c r="A53" t="s">
        <v>212</v>
      </c>
      <c r="B53">
        <v>0</v>
      </c>
      <c r="C53">
        <f t="shared" si="25"/>
        <v>0.47191185947997971</v>
      </c>
      <c r="D53">
        <v>65.507439755849504</v>
      </c>
      <c r="E53">
        <v>138.81287032717299</v>
      </c>
      <c r="F53">
        <v>968.44421380769995</v>
      </c>
      <c r="G53">
        <v>237.04315909436201</v>
      </c>
      <c r="H53">
        <v>16.6058132000176</v>
      </c>
      <c r="I53">
        <v>1508.56838798635</v>
      </c>
      <c r="J53">
        <v>12442.625</v>
      </c>
      <c r="K53">
        <v>118112.97</v>
      </c>
      <c r="L53">
        <v>0.41577789440526702</v>
      </c>
      <c r="M53">
        <v>0.21265858138913801</v>
      </c>
      <c r="N53">
        <v>1.6970378302514999</v>
      </c>
      <c r="O53">
        <v>0.97518484341053002</v>
      </c>
      <c r="P53" s="37">
        <f t="shared" si="26"/>
        <v>9.3895710363544467</v>
      </c>
      <c r="Q53" s="41">
        <f t="shared" si="27"/>
        <v>0.14333594888382128</v>
      </c>
      <c r="R53" s="37">
        <f t="shared" si="28"/>
        <v>189.94216605586288</v>
      </c>
      <c r="S53" s="39">
        <f t="shared" si="29"/>
        <v>850.87909875802825</v>
      </c>
      <c r="T53" s="37">
        <f>('[1]COS7 CXCR4 1'!$W$2*'[1]COS7 CXCR4 1'!$W$2)/(4*G53*0.001)</f>
        <v>5.5791527798258037E-2</v>
      </c>
      <c r="U53" s="38">
        <f>('[1]COS7 CXCR4 1'!$X$2*'[1]COS7 CXCR4 1'!$X$2)/(4*H53*0.001)</f>
        <v>0.66392412507616994</v>
      </c>
      <c r="V53" s="37">
        <f>('[1]COS7 CXCR4 1'!$X$2*'[1]COS7 CXCR4 1'!$X$2)/(4*I53*0.001)</f>
        <v>7.308253366435884E-3</v>
      </c>
      <c r="W53" s="48">
        <f>(D53)/(PI()*'[1]COS7 CXCR4 1'!$W$2*'[1]COS7 CXCR4 1'!$W$2)</f>
        <v>394.17137415644572</v>
      </c>
      <c r="X53" s="48">
        <f>(E53)/(PI()*'[1]COS7 CXCR4 1'!$X$2*'[1]COS7 CXCR4 1'!$X$2)</f>
        <v>1001.9389785643476</v>
      </c>
      <c r="Y53" s="39">
        <f>((D53*'[1]COS7 CXCR4 1'!$Y$2)+(E53*'[1]COS7 CXCR4 1'!$Z$2)+D53+E53)/(PI()*(AVERAGE('[1]COS7 CXCR4 1'!$W$2:$X$2))*(AVERAGE('[1]COS7 CXCR4 1'!$W$2:$X$2)))</f>
        <v>1343.7432778422253</v>
      </c>
    </row>
    <row r="54" spans="1:25" x14ac:dyDescent="0.25">
      <c r="A54" s="40" t="s">
        <v>211</v>
      </c>
      <c r="B54">
        <v>0</v>
      </c>
      <c r="C54">
        <f t="shared" si="25"/>
        <v>7.4315283041861718E-2</v>
      </c>
      <c r="D54">
        <v>32.3083902111673</v>
      </c>
      <c r="E54">
        <v>434.74759011505103</v>
      </c>
      <c r="F54">
        <v>1083.96056087183</v>
      </c>
      <c r="G54">
        <v>40.273628509893904</v>
      </c>
      <c r="H54">
        <v>38.628157162509801</v>
      </c>
      <c r="I54">
        <v>1501.6364674906199</v>
      </c>
      <c r="J54">
        <v>16032.207</v>
      </c>
      <c r="K54">
        <v>195638.69</v>
      </c>
      <c r="L54">
        <v>0.52161809167005702</v>
      </c>
      <c r="M54">
        <v>0.300446238799425</v>
      </c>
      <c r="N54">
        <v>0.697738814913195</v>
      </c>
      <c r="O54">
        <v>2.66994365776439</v>
      </c>
      <c r="P54" s="37">
        <f t="shared" si="26"/>
        <v>12.958031216102999</v>
      </c>
      <c r="Q54" s="41">
        <f t="shared" si="27"/>
        <v>0.40107325469976818</v>
      </c>
      <c r="R54" s="37">
        <f t="shared" si="28"/>
        <v>496.22425924701491</v>
      </c>
      <c r="S54" s="39">
        <f t="shared" si="29"/>
        <v>450.00523165229379</v>
      </c>
      <c r="T54" s="37">
        <f>('[1]COS7 CXCR4 1'!$W$2*'[1]COS7 CXCR4 1'!$W$2)/(4*G54*0.001)</f>
        <v>0.32837865594233839</v>
      </c>
      <c r="U54" s="38">
        <f>('[1]COS7 CXCR4 1'!$X$2*'[1]COS7 CXCR4 1'!$X$2)/(4*H54*0.001)</f>
        <v>0.28541356383162408</v>
      </c>
      <c r="V54" s="37">
        <f>('[1]COS7 CXCR4 1'!$X$2*'[1]COS7 CXCR4 1'!$X$2)/(4*I54*0.001)</f>
        <v>7.3419900479800154E-3</v>
      </c>
      <c r="W54" s="48">
        <f>(D54)/(PI()*'[1]COS7 CXCR4 1'!$W$2*'[1]COS7 CXCR4 1'!$W$2)</f>
        <v>194.40604935535274</v>
      </c>
      <c r="X54" s="48">
        <f>(E54)/(PI()*'[1]COS7 CXCR4 1'!$X$2*'[1]COS7 CXCR4 1'!$X$2)</f>
        <v>3137.9695221813872</v>
      </c>
      <c r="Y54" s="39">
        <f>((D54*'[1]COS7 CXCR4 1'!$Y$2)+(E54*'[1]COS7 CXCR4 1'!$Z$2)+D54+E54)/(PI()*(AVERAGE('[1]COS7 CXCR4 1'!$W$2:$X$2))*(AVERAGE('[1]COS7 CXCR4 1'!$W$2:$X$2)))</f>
        <v>3071.6639656838292</v>
      </c>
    </row>
    <row r="55" spans="1:25" x14ac:dyDescent="0.25">
      <c r="A55" s="40" t="s">
        <v>210</v>
      </c>
      <c r="B55">
        <v>0</v>
      </c>
      <c r="C55">
        <f t="shared" si="25"/>
        <v>4.7559699402400839E-2</v>
      </c>
      <c r="D55">
        <v>14.567763961899299</v>
      </c>
      <c r="E55">
        <v>306.30479470952901</v>
      </c>
      <c r="F55">
        <v>2958.03594984959</v>
      </c>
      <c r="G55">
        <v>19.497175349884898</v>
      </c>
      <c r="H55">
        <v>35.664469178866</v>
      </c>
      <c r="I55">
        <v>1502.18731717833</v>
      </c>
      <c r="J55">
        <v>2960.7566000000002</v>
      </c>
      <c r="K55">
        <v>157398.03</v>
      </c>
      <c r="L55" s="36">
        <v>1.7268033021953099E-9</v>
      </c>
      <c r="M55" s="36">
        <v>0.26587041118433502</v>
      </c>
      <c r="N55">
        <v>21.684782695221099</v>
      </c>
      <c r="O55">
        <v>2.0764889575306902</v>
      </c>
      <c r="P55" s="37">
        <f t="shared" si="26"/>
        <v>1.5084928058272358</v>
      </c>
      <c r="Q55" s="41">
        <f t="shared" si="27"/>
        <v>0.10355005818137675</v>
      </c>
      <c r="R55" s="37">
        <f t="shared" si="28"/>
        <v>203.24029190365781</v>
      </c>
      <c r="S55" s="39">
        <f t="shared" si="29"/>
        <v>513.86081027318448</v>
      </c>
      <c r="T55" s="37">
        <f>('[1]COS7 CXCR4 1'!$W$2*'[1]COS7 CXCR4 1'!$W$2)/(4*G55*0.001)</f>
        <v>0.67830338306302795</v>
      </c>
      <c r="U55" s="38">
        <f>('[1]COS7 CXCR4 1'!$X$2*'[1]COS7 CXCR4 1'!$X$2)/(4*H55*0.001)</f>
        <v>0.30913119566442832</v>
      </c>
      <c r="V55" s="37">
        <f>('[1]COS7 CXCR4 1'!$X$2*'[1]COS7 CXCR4 1'!$X$2)/(4*I55*0.001)</f>
        <v>7.339297751966828E-3</v>
      </c>
      <c r="W55" s="48">
        <f>(D55)/(PI()*'[1]COS7 CXCR4 1'!$W$2*'[1]COS7 CXCR4 1'!$W$2)</f>
        <v>87.657151014451671</v>
      </c>
      <c r="X55" s="48">
        <f>(E55)/(PI()*'[1]COS7 CXCR4 1'!$X$2*'[1]COS7 CXCR4 1'!$X$2)</f>
        <v>2210.8808240711919</v>
      </c>
      <c r="Y55" s="39">
        <f>((D55*'[1]COS7 CXCR4 1'!$Y$2)+(E55*'[1]COS7 CXCR4 1'!$Z$2)+D55+E55)/(PI()*(AVERAGE('[1]COS7 CXCR4 1'!$W$2:$X$2))*(AVERAGE('[1]COS7 CXCR4 1'!$W$2:$X$2)))</f>
        <v>2110.2666865744636</v>
      </c>
    </row>
    <row r="56" spans="1:25" x14ac:dyDescent="0.25">
      <c r="A56" t="s">
        <v>206</v>
      </c>
      <c r="B56">
        <v>0</v>
      </c>
      <c r="C56">
        <f t="shared" si="25"/>
        <v>0.6300001757464806</v>
      </c>
      <c r="D56">
        <v>13.3464223997715</v>
      </c>
      <c r="E56">
        <v>21.184791550188798</v>
      </c>
      <c r="F56">
        <v>162.93788296675299</v>
      </c>
      <c r="G56">
        <v>50.943516222186503</v>
      </c>
      <c r="H56">
        <v>45.318959824087599</v>
      </c>
      <c r="I56">
        <v>2507.4907353199701</v>
      </c>
      <c r="J56">
        <v>2429.5646000000002</v>
      </c>
      <c r="K56">
        <v>17560.335999999999</v>
      </c>
      <c r="L56">
        <v>0.46267867765715598</v>
      </c>
      <c r="M56">
        <v>0.324278931830492</v>
      </c>
      <c r="N56">
        <v>0.600910216040073</v>
      </c>
      <c r="O56">
        <v>2.87566337565005</v>
      </c>
      <c r="P56" s="37">
        <f t="shared" si="26"/>
        <v>1.7352697318254853</v>
      </c>
      <c r="Q56" s="41">
        <f t="shared" si="27"/>
        <v>0.13001759421724837</v>
      </c>
      <c r="R56" s="37">
        <f t="shared" si="28"/>
        <v>182.03864130971877</v>
      </c>
      <c r="S56" s="39">
        <f t="shared" si="29"/>
        <v>828.91238077079413</v>
      </c>
      <c r="T56" s="37">
        <f>('[1]COS7 CXCR4 1'!$W$2*'[1]COS7 CXCR4 1'!$W$2)/(4*G56*0.001)</f>
        <v>0.25960124036825627</v>
      </c>
      <c r="U56" s="38">
        <f>('[1]COS7 CXCR4 1'!$X$2*'[1]COS7 CXCR4 1'!$X$2)/(4*H56*0.001)</f>
        <v>0.24327566305129694</v>
      </c>
      <c r="V56" s="37">
        <f>('[1]COS7 CXCR4 1'!$X$2*'[1]COS7 CXCR4 1'!$X$2)/(4*I56*0.001)</f>
        <v>4.3968258166238632E-3</v>
      </c>
      <c r="W56" s="48">
        <f>(D56)/(PI()*'[1]COS7 CXCR4 1'!$W$2*'[1]COS7 CXCR4 1'!$W$2)</f>
        <v>80.308094424046516</v>
      </c>
      <c r="X56" s="48">
        <f>(E56)/(PI()*'[1]COS7 CXCR4 1'!$X$2*'[1]COS7 CXCR4 1'!$X$2)</f>
        <v>152.9099452872546</v>
      </c>
      <c r="Y56" s="39">
        <f>((D56*'[1]COS7 CXCR4 1'!$Y$2)+(E56*'[1]COS7 CXCR4 1'!$Z$2)+D56+E56)/(PI()*(AVERAGE('[1]COS7 CXCR4 1'!$W$2:$X$2))*(AVERAGE('[1]COS7 CXCR4 1'!$W$2:$X$2)))</f>
        <v>227.0997269049584</v>
      </c>
    </row>
    <row r="57" spans="1:25" x14ac:dyDescent="0.25">
      <c r="A57" s="40" t="s">
        <v>203</v>
      </c>
      <c r="B57">
        <v>0</v>
      </c>
      <c r="C57">
        <f t="shared" si="25"/>
        <v>0.18585146609824282</v>
      </c>
      <c r="D57">
        <v>5.2334572522462803</v>
      </c>
      <c r="E57">
        <v>28.159354145099002</v>
      </c>
      <c r="F57">
        <v>30458.8757867514</v>
      </c>
      <c r="G57">
        <v>49.973345560125097</v>
      </c>
      <c r="H57">
        <v>13.9297848921907</v>
      </c>
      <c r="I57">
        <v>1541.3558603649701</v>
      </c>
      <c r="J57">
        <v>1522.2049999999999</v>
      </c>
      <c r="K57">
        <v>25588.981</v>
      </c>
      <c r="L57">
        <v>0.55349278700849303</v>
      </c>
      <c r="M57" s="36">
        <v>3.4347308231269901E-8</v>
      </c>
      <c r="N57">
        <v>0.71246746179581499</v>
      </c>
      <c r="O57">
        <v>17.530996325584699</v>
      </c>
      <c r="P57" s="37">
        <f t="shared" si="26"/>
        <v>4.8383524461313547E-3</v>
      </c>
      <c r="Q57" s="41">
        <f t="shared" si="27"/>
        <v>9.2450405399884742E-4</v>
      </c>
      <c r="R57" s="37">
        <f t="shared" si="28"/>
        <v>290.86031023691771</v>
      </c>
      <c r="S57" s="39">
        <f t="shared" si="29"/>
        <v>908.7204510496075</v>
      </c>
      <c r="T57" s="37">
        <f>('[1]COS7 CXCR4 1'!$W$2*'[1]COS7 CXCR4 1'!$W$2)/(4*G57*0.001)</f>
        <v>0.26464107719360974</v>
      </c>
      <c r="U57" s="38">
        <f>('[1]COS7 CXCR4 1'!$X$2*'[1]COS7 CXCR4 1'!$X$2)/(4*H57*0.001)</f>
        <v>0.79146950834688201</v>
      </c>
      <c r="V57" s="37">
        <f>('[1]COS7 CXCR4 1'!$X$2*'[1]COS7 CXCR4 1'!$X$2)/(4*I57*0.001)</f>
        <v>7.1527933837351758E-3</v>
      </c>
      <c r="W57" s="48">
        <f>(D57)/(PI()*'[1]COS7 CXCR4 1'!$W$2*'[1]COS7 CXCR4 1'!$W$2)</f>
        <v>31.490759589985771</v>
      </c>
      <c r="X57" s="48">
        <f>(E57)/(PI()*'[1]COS7 CXCR4 1'!$X$2*'[1]COS7 CXCR4 1'!$X$2)</f>
        <v>203.25171911418408</v>
      </c>
      <c r="Y57" s="39">
        <f>((D57*'[1]COS7 CXCR4 1'!$Y$2)+(E57*'[1]COS7 CXCR4 1'!$Z$2)+D57+E57)/(PI()*(AVERAGE('[1]COS7 CXCR4 1'!$W$2:$X$2))*(AVERAGE('[1]COS7 CXCR4 1'!$W$2:$X$2)))</f>
        <v>219.61285114144144</v>
      </c>
    </row>
    <row r="58" spans="1:25" x14ac:dyDescent="0.25">
      <c r="A58" t="s">
        <v>72</v>
      </c>
      <c r="B58">
        <v>2</v>
      </c>
      <c r="C58">
        <f t="shared" si="25"/>
        <v>2.6534043101096225</v>
      </c>
      <c r="D58">
        <v>122.252420883263</v>
      </c>
      <c r="E58">
        <v>46.073800520137198</v>
      </c>
      <c r="F58">
        <v>1046.73259991695</v>
      </c>
      <c r="G58">
        <v>8.5717846602612795</v>
      </c>
      <c r="H58">
        <v>21.952883845846401</v>
      </c>
      <c r="I58">
        <v>1506.4522376980899</v>
      </c>
      <c r="J58">
        <v>17415.107</v>
      </c>
      <c r="K58">
        <v>31595.701000000001</v>
      </c>
      <c r="L58">
        <v>0.74999897934848803</v>
      </c>
      <c r="M58">
        <v>0.28467008532703297</v>
      </c>
      <c r="N58">
        <v>0.42694378941879502</v>
      </c>
      <c r="O58">
        <v>1.00499851856848</v>
      </c>
      <c r="P58" s="37">
        <f t="shared" si="26"/>
        <v>5.3811581423242378</v>
      </c>
      <c r="Q58" s="41">
        <f t="shared" si="27"/>
        <v>0.11679431871421866</v>
      </c>
      <c r="R58" s="37">
        <f t="shared" si="28"/>
        <v>142.4520420469172</v>
      </c>
      <c r="S58" s="39">
        <f t="shared" si="29"/>
        <v>685.76285531710494</v>
      </c>
      <c r="T58" s="37">
        <f t="shared" ref="T58:T67" si="30">($W$2*$W$2)/(4*G58*0.001)</f>
        <v>1.5428525708667165</v>
      </c>
      <c r="U58" s="38">
        <f t="shared" ref="U58:U67" si="31">($X$2*$X$2)/(4*H58*0.001)</f>
        <v>0.5022119224707684</v>
      </c>
      <c r="V58" s="37">
        <f t="shared" ref="V58:V67" si="32">($X$2*$X$2)/(4*I58*0.001)</f>
        <v>7.3185194486129687E-3</v>
      </c>
      <c r="W58" s="48">
        <f t="shared" ref="W58:W67" si="33">(D58)/(PI()*$W$2*$W$2)</f>
        <v>735.61728122957118</v>
      </c>
      <c r="X58" s="48">
        <f t="shared" ref="X58:X67" si="34">(E58)/(PI()*$X$2*$X$2)</f>
        <v>332.55660316597613</v>
      </c>
      <c r="Y58" s="39">
        <f t="shared" ref="Y58:Y67" si="35">((D58*$Y$2)+(E58*$Z$2)+D58+E58)/(PI()*(AVERAGE($W$2:$X$2))*(AVERAGE($W$2:$X$2)))</f>
        <v>1107.0227350550388</v>
      </c>
    </row>
    <row r="59" spans="1:25" x14ac:dyDescent="0.25">
      <c r="A59" s="40" t="s">
        <v>76</v>
      </c>
      <c r="B59">
        <v>2</v>
      </c>
      <c r="C59">
        <f t="shared" si="25"/>
        <v>1.2476626307728163</v>
      </c>
      <c r="D59">
        <v>168.51755233486799</v>
      </c>
      <c r="E59">
        <v>135.066602283733</v>
      </c>
      <c r="F59">
        <v>1109.7710990212599</v>
      </c>
      <c r="G59">
        <v>59.765840507020599</v>
      </c>
      <c r="H59">
        <v>54.650184789376503</v>
      </c>
      <c r="I59">
        <v>1493.5683513499901</v>
      </c>
      <c r="J59">
        <v>15773.422</v>
      </c>
      <c r="K59">
        <v>35306.072</v>
      </c>
      <c r="L59">
        <v>0.51774392367885402</v>
      </c>
      <c r="M59">
        <v>0.30260521148942299</v>
      </c>
      <c r="N59">
        <v>0.74178316291204005</v>
      </c>
      <c r="O59">
        <v>7.60971548857471</v>
      </c>
      <c r="P59" s="37">
        <f t="shared" si="26"/>
        <v>20.50971884122362</v>
      </c>
      <c r="Q59" s="41">
        <f t="shared" si="27"/>
        <v>0.15184892856147419</v>
      </c>
      <c r="R59" s="37">
        <f t="shared" si="28"/>
        <v>93.601062805944395</v>
      </c>
      <c r="S59" s="39">
        <f t="shared" si="29"/>
        <v>261.39749873794045</v>
      </c>
      <c r="T59" s="37">
        <f t="shared" si="30"/>
        <v>0.22128024784402522</v>
      </c>
      <c r="U59" s="38">
        <f t="shared" si="31"/>
        <v>0.20173765271774813</v>
      </c>
      <c r="V59" s="37">
        <f t="shared" si="32"/>
        <v>7.3816507895569988E-3</v>
      </c>
      <c r="W59" s="48">
        <f t="shared" si="33"/>
        <v>1014.0038356083708</v>
      </c>
      <c r="X59" s="48">
        <f t="shared" si="34"/>
        <v>974.89874830309247</v>
      </c>
      <c r="Y59" s="39">
        <f t="shared" si="35"/>
        <v>1996.5668947076281</v>
      </c>
    </row>
    <row r="60" spans="1:25" x14ac:dyDescent="0.25">
      <c r="A60" t="s">
        <v>79</v>
      </c>
      <c r="B60">
        <v>2</v>
      </c>
      <c r="C60">
        <f t="shared" si="25"/>
        <v>5.9216140229971632</v>
      </c>
      <c r="D60">
        <v>315.92707729738999</v>
      </c>
      <c r="E60">
        <v>53.351514649630403</v>
      </c>
      <c r="F60">
        <v>2096.53321960636</v>
      </c>
      <c r="G60">
        <v>28.559670941564502</v>
      </c>
      <c r="H60">
        <v>24.536938375901101</v>
      </c>
      <c r="I60">
        <v>1504.51049185897</v>
      </c>
      <c r="J60">
        <v>16338.264999999999</v>
      </c>
      <c r="K60">
        <v>17418.232</v>
      </c>
      <c r="L60">
        <v>0.74999957247887705</v>
      </c>
      <c r="M60">
        <v>0.30551162563557299</v>
      </c>
      <c r="N60">
        <v>0.679102530525035</v>
      </c>
      <c r="O60">
        <v>1.3277999595391901</v>
      </c>
      <c r="P60" s="37">
        <f t="shared" si="26"/>
        <v>8.039552121101762</v>
      </c>
      <c r="Q60" s="41">
        <f t="shared" si="27"/>
        <v>0.15069023201869783</v>
      </c>
      <c r="R60" s="37">
        <f t="shared" si="28"/>
        <v>51.715304492942799</v>
      </c>
      <c r="S60" s="39">
        <f t="shared" si="29"/>
        <v>326.48055288380959</v>
      </c>
      <c r="T60" s="37">
        <f t="shared" si="30"/>
        <v>0.46306555937074578</v>
      </c>
      <c r="U60" s="38">
        <f t="shared" si="31"/>
        <v>0.44932256140106608</v>
      </c>
      <c r="V60" s="37">
        <f t="shared" si="32"/>
        <v>7.3279648494690994E-3</v>
      </c>
      <c r="W60" s="37">
        <f t="shared" si="33"/>
        <v>1900.9964464444204</v>
      </c>
      <c r="X60" s="37">
        <f t="shared" si="34"/>
        <v>385.08649786523119</v>
      </c>
      <c r="Y60" s="39">
        <f t="shared" si="35"/>
        <v>2428.6162515034412</v>
      </c>
    </row>
    <row r="61" spans="1:25" x14ac:dyDescent="0.25">
      <c r="A61" t="s">
        <v>136</v>
      </c>
      <c r="B61">
        <v>2</v>
      </c>
      <c r="C61">
        <f t="shared" si="25"/>
        <v>0.32463877417485187</v>
      </c>
      <c r="D61">
        <v>208.46169195732901</v>
      </c>
      <c r="E61">
        <v>642.13429984506604</v>
      </c>
      <c r="F61">
        <v>2846.0485584305502</v>
      </c>
      <c r="G61">
        <v>1365.2527904655899</v>
      </c>
      <c r="H61">
        <v>1491.00112073274</v>
      </c>
      <c r="I61">
        <v>1508.6294399148701</v>
      </c>
      <c r="J61">
        <v>30422.544999999998</v>
      </c>
      <c r="K61">
        <v>249090.27</v>
      </c>
      <c r="L61">
        <v>0.74166929475197996</v>
      </c>
      <c r="M61">
        <v>0.74999979676084505</v>
      </c>
      <c r="N61">
        <v>24.956607659031398</v>
      </c>
      <c r="O61">
        <v>22.421725798622202</v>
      </c>
      <c r="P61" s="37">
        <f t="shared" si="26"/>
        <v>47.033773268912334</v>
      </c>
      <c r="Q61" s="41">
        <f t="shared" si="27"/>
        <v>0.22562310047133213</v>
      </c>
      <c r="R61" s="37">
        <f t="shared" si="28"/>
        <v>145.93830029081474</v>
      </c>
      <c r="S61" s="39">
        <f t="shared" si="29"/>
        <v>387.90992797005299</v>
      </c>
      <c r="T61" s="37">
        <f t="shared" si="30"/>
        <v>9.6868507373567784E-3</v>
      </c>
      <c r="U61" s="38">
        <f t="shared" si="31"/>
        <v>7.3943606390998919E-3</v>
      </c>
      <c r="V61" s="37">
        <f t="shared" si="32"/>
        <v>7.3079576125878358E-3</v>
      </c>
      <c r="W61" s="48">
        <f t="shared" si="33"/>
        <v>1254.3557172139476</v>
      </c>
      <c r="X61" s="48">
        <f t="shared" si="34"/>
        <v>4634.8683877186195</v>
      </c>
      <c r="Y61" s="39">
        <f t="shared" si="35"/>
        <v>5594.0725896489448</v>
      </c>
    </row>
    <row r="62" spans="1:25" x14ac:dyDescent="0.25">
      <c r="A62" t="s">
        <v>139</v>
      </c>
      <c r="B62">
        <v>2</v>
      </c>
      <c r="C62">
        <f t="shared" si="25"/>
        <v>2.2648053394241434</v>
      </c>
      <c r="D62">
        <v>423.97492469472002</v>
      </c>
      <c r="E62">
        <v>187.201485847133</v>
      </c>
      <c r="F62">
        <v>1626.8672538839501</v>
      </c>
      <c r="G62">
        <v>29.846191637581502</v>
      </c>
      <c r="H62">
        <v>38.511501942007499</v>
      </c>
      <c r="I62">
        <v>1485.44089848101</v>
      </c>
      <c r="J62">
        <v>31330.498</v>
      </c>
      <c r="K62">
        <v>66567.558000000005</v>
      </c>
      <c r="L62">
        <v>0.74999983392855196</v>
      </c>
      <c r="M62">
        <v>0.19735627397620201</v>
      </c>
      <c r="N62">
        <v>0.55359195331597</v>
      </c>
      <c r="O62">
        <v>0.90746603343952903</v>
      </c>
      <c r="P62" s="37">
        <f t="shared" si="26"/>
        <v>48.786239734861333</v>
      </c>
      <c r="Q62" s="41">
        <f t="shared" si="27"/>
        <v>0.26060818649003525</v>
      </c>
      <c r="R62" s="37">
        <f t="shared" si="28"/>
        <v>73.897054224514079</v>
      </c>
      <c r="S62" s="39">
        <f t="shared" si="29"/>
        <v>355.59310706731492</v>
      </c>
      <c r="T62" s="37">
        <f t="shared" si="30"/>
        <v>0.44310510904002387</v>
      </c>
      <c r="U62" s="38">
        <f t="shared" si="31"/>
        <v>0.28627811027993616</v>
      </c>
      <c r="V62" s="37">
        <f t="shared" si="32"/>
        <v>7.4220388110183321E-3</v>
      </c>
      <c r="W62" s="48">
        <f t="shared" si="33"/>
        <v>2551.1419664339801</v>
      </c>
      <c r="X62" s="48">
        <f t="shared" si="34"/>
        <v>1351.2037109622995</v>
      </c>
      <c r="Y62" s="39">
        <f t="shared" si="35"/>
        <v>4019.4936710288212</v>
      </c>
    </row>
    <row r="63" spans="1:25" x14ac:dyDescent="0.25">
      <c r="A63" t="s">
        <v>141</v>
      </c>
      <c r="B63">
        <v>2</v>
      </c>
      <c r="C63">
        <f t="shared" si="25"/>
        <v>0.34678041541981469</v>
      </c>
      <c r="D63">
        <v>169.668950419824</v>
      </c>
      <c r="E63">
        <v>489.26912500067698</v>
      </c>
      <c r="F63">
        <v>2900.8324415832799</v>
      </c>
      <c r="G63">
        <v>63.371800010438498</v>
      </c>
      <c r="H63">
        <v>1367.6802448122601</v>
      </c>
      <c r="I63">
        <v>1491.9306064827499</v>
      </c>
      <c r="J63">
        <v>16857.771000000001</v>
      </c>
      <c r="K63">
        <v>128879.37</v>
      </c>
      <c r="L63">
        <v>0.48761532213622799</v>
      </c>
      <c r="M63">
        <v>0.44777607988280399</v>
      </c>
      <c r="N63">
        <v>0.99503860167859803</v>
      </c>
      <c r="O63">
        <v>24.9999999999994</v>
      </c>
      <c r="P63" s="37">
        <f t="shared" si="26"/>
        <v>28.617226462891271</v>
      </c>
      <c r="Q63" s="41">
        <f t="shared" si="27"/>
        <v>0.16866507626811872</v>
      </c>
      <c r="R63" s="37">
        <f t="shared" si="28"/>
        <v>99.356841415518957</v>
      </c>
      <c r="S63" s="39">
        <f t="shared" si="29"/>
        <v>263.41202298391846</v>
      </c>
      <c r="T63" s="37">
        <f t="shared" si="30"/>
        <v>0.20868903830760052</v>
      </c>
      <c r="U63" s="38">
        <f t="shared" si="31"/>
        <v>8.0610947199236532E-3</v>
      </c>
      <c r="V63" s="37">
        <f t="shared" si="32"/>
        <v>7.3897538880790242E-3</v>
      </c>
      <c r="W63" s="48">
        <f t="shared" si="33"/>
        <v>1020.9320282997618</v>
      </c>
      <c r="X63" s="48">
        <f t="shared" si="34"/>
        <v>3531.5011222722983</v>
      </c>
      <c r="Y63" s="39">
        <f t="shared" si="35"/>
        <v>4333.6054501914414</v>
      </c>
    </row>
    <row r="64" spans="1:25" x14ac:dyDescent="0.25">
      <c r="A64" t="s">
        <v>144</v>
      </c>
      <c r="B64">
        <v>2</v>
      </c>
      <c r="C64">
        <f t="shared" si="25"/>
        <v>0.7250885101212271</v>
      </c>
      <c r="D64">
        <v>239.25335062708501</v>
      </c>
      <c r="E64">
        <v>329.96433854273101</v>
      </c>
      <c r="F64">
        <v>570.71346617577103</v>
      </c>
      <c r="G64">
        <v>1487.5813384529599</v>
      </c>
      <c r="H64">
        <v>1487.44009695817</v>
      </c>
      <c r="I64">
        <v>1504.78055060771</v>
      </c>
      <c r="J64">
        <v>18574.129000000001</v>
      </c>
      <c r="K64">
        <v>59127.408000000003</v>
      </c>
      <c r="L64">
        <v>0.61991700382519299</v>
      </c>
      <c r="M64">
        <v>0.74999973263244302</v>
      </c>
      <c r="N64">
        <v>5.3786121903685</v>
      </c>
      <c r="O64">
        <v>24.063914675000401</v>
      </c>
      <c r="P64" s="37">
        <f t="shared" si="26"/>
        <v>138.32698589152324</v>
      </c>
      <c r="Q64" s="41">
        <f t="shared" si="27"/>
        <v>0.57816112304787814</v>
      </c>
      <c r="R64" s="37">
        <f t="shared" si="28"/>
        <v>77.633725719272292</v>
      </c>
      <c r="S64" s="39">
        <f t="shared" si="29"/>
        <v>179.19332816731918</v>
      </c>
      <c r="T64" s="37">
        <f t="shared" si="30"/>
        <v>8.8902701708759024E-3</v>
      </c>
      <c r="U64" s="38">
        <f t="shared" si="31"/>
        <v>7.4120631967272057E-3</v>
      </c>
      <c r="V64" s="37">
        <f t="shared" si="32"/>
        <v>7.3266497201518984E-3</v>
      </c>
      <c r="W64" s="48">
        <f t="shared" si="33"/>
        <v>1439.6352893610206</v>
      </c>
      <c r="X64" s="48">
        <f t="shared" si="34"/>
        <v>2381.6533117062695</v>
      </c>
      <c r="Y64" s="39">
        <f t="shared" si="35"/>
        <v>3743.5458234182743</v>
      </c>
    </row>
    <row r="65" spans="1:25" x14ac:dyDescent="0.25">
      <c r="A65" t="s">
        <v>145</v>
      </c>
      <c r="B65">
        <v>2</v>
      </c>
      <c r="C65">
        <f t="shared" si="25"/>
        <v>0.31044778103017645</v>
      </c>
      <c r="D65">
        <v>29.404886602656202</v>
      </c>
      <c r="E65">
        <v>94.717657523852495</v>
      </c>
      <c r="F65">
        <v>28270.556199184801</v>
      </c>
      <c r="G65">
        <v>119.87688868465401</v>
      </c>
      <c r="H65">
        <v>92.367151886986207</v>
      </c>
      <c r="I65">
        <v>1623.5316137254099</v>
      </c>
      <c r="J65">
        <v>3778.8107</v>
      </c>
      <c r="K65">
        <v>33436.161999999997</v>
      </c>
      <c r="L65">
        <v>0.372950073873413</v>
      </c>
      <c r="M65">
        <v>0.25144712674908898</v>
      </c>
      <c r="N65">
        <v>0.98956429977896299</v>
      </c>
      <c r="O65">
        <v>1.8093238447600499</v>
      </c>
      <c r="P65" s="37">
        <f t="shared" si="26"/>
        <v>9.8518117547274159E-2</v>
      </c>
      <c r="Q65" s="41">
        <f t="shared" si="27"/>
        <v>3.3503995059914575E-3</v>
      </c>
      <c r="R65" s="37">
        <f t="shared" si="28"/>
        <v>128.50961648186231</v>
      </c>
      <c r="S65" s="39">
        <f t="shared" si="29"/>
        <v>353.008751209666</v>
      </c>
      <c r="T65" s="37">
        <f t="shared" si="30"/>
        <v>0.11032151522375132</v>
      </c>
      <c r="U65" s="38">
        <f t="shared" si="31"/>
        <v>0.11936061440423532</v>
      </c>
      <c r="V65" s="37">
        <f t="shared" si="32"/>
        <v>6.7907516594035797E-3</v>
      </c>
      <c r="W65" s="48">
        <f t="shared" si="33"/>
        <v>176.93508710281222</v>
      </c>
      <c r="X65" s="48">
        <f t="shared" si="34"/>
        <v>683.66364594133233</v>
      </c>
      <c r="Y65" s="39">
        <f t="shared" si="35"/>
        <v>816.31059697833723</v>
      </c>
    </row>
    <row r="66" spans="1:25" x14ac:dyDescent="0.25">
      <c r="A66" t="s">
        <v>146</v>
      </c>
      <c r="B66">
        <v>2</v>
      </c>
      <c r="C66">
        <f t="shared" si="25"/>
        <v>0.18135027149729863</v>
      </c>
      <c r="D66">
        <v>91.300921398689994</v>
      </c>
      <c r="E66">
        <v>503.45070147882302</v>
      </c>
      <c r="F66">
        <v>4143.8020105457899</v>
      </c>
      <c r="G66">
        <v>34.685240070122198</v>
      </c>
      <c r="H66">
        <v>177.10624604696699</v>
      </c>
      <c r="I66">
        <v>1484.7427022833999</v>
      </c>
      <c r="J66">
        <v>7398.2933999999996</v>
      </c>
      <c r="K66">
        <v>71971.751999999993</v>
      </c>
      <c r="L66">
        <v>0.66664194272564503</v>
      </c>
      <c r="M66">
        <v>0.53161360635599397</v>
      </c>
      <c r="N66">
        <v>0.77035571636783495</v>
      </c>
      <c r="O66">
        <v>24.9999999489808</v>
      </c>
      <c r="P66" s="37">
        <f t="shared" si="26"/>
        <v>11.092593904547851</v>
      </c>
      <c r="Q66" s="41">
        <f t="shared" si="27"/>
        <v>0.12149487359617173</v>
      </c>
      <c r="R66" s="37">
        <f t="shared" si="28"/>
        <v>81.031968644580971</v>
      </c>
      <c r="S66" s="39">
        <f t="shared" si="29"/>
        <v>142.95690082185214</v>
      </c>
      <c r="T66" s="37">
        <f t="shared" si="30"/>
        <v>0.38128610248230604</v>
      </c>
      <c r="U66" s="38">
        <f t="shared" si="31"/>
        <v>6.2250768937173837E-2</v>
      </c>
      <c r="V66" s="37">
        <f t="shared" si="32"/>
        <v>7.4255290044830972E-3</v>
      </c>
      <c r="W66" s="37">
        <f t="shared" si="33"/>
        <v>549.37591491289663</v>
      </c>
      <c r="X66" s="37">
        <f t="shared" si="34"/>
        <v>3633.8624826955497</v>
      </c>
      <c r="Y66" s="39">
        <f t="shared" si="35"/>
        <v>3911.4735823505362</v>
      </c>
    </row>
    <row r="67" spans="1:25" x14ac:dyDescent="0.25">
      <c r="A67" t="s">
        <v>154</v>
      </c>
      <c r="B67">
        <v>2</v>
      </c>
      <c r="C67">
        <f t="shared" si="25"/>
        <v>0.12651745334305167</v>
      </c>
      <c r="D67">
        <v>109.52773357804401</v>
      </c>
      <c r="E67">
        <v>865.71244270195598</v>
      </c>
      <c r="F67">
        <v>1723.0949490954099</v>
      </c>
      <c r="G67">
        <v>40.480005871270201</v>
      </c>
      <c r="H67">
        <v>1148.8736343334499</v>
      </c>
      <c r="I67">
        <v>1527.18476446622</v>
      </c>
      <c r="J67">
        <v>39621.17</v>
      </c>
      <c r="K67">
        <v>120564.69</v>
      </c>
      <c r="L67">
        <v>0.57777580024043496</v>
      </c>
      <c r="M67">
        <v>0.74999988278191598</v>
      </c>
      <c r="N67">
        <v>0.49220128480983899</v>
      </c>
      <c r="O67">
        <v>24.999999999998799</v>
      </c>
      <c r="P67" s="37">
        <f t="shared" si="26"/>
        <v>55.028611063618904</v>
      </c>
      <c r="Q67" s="41">
        <f t="shared" si="27"/>
        <v>0.50241714373107393</v>
      </c>
      <c r="R67" s="37">
        <f t="shared" si="28"/>
        <v>361.74554795994135</v>
      </c>
      <c r="S67" s="39">
        <f t="shared" si="29"/>
        <v>139.26644004758464</v>
      </c>
      <c r="T67" s="37">
        <f t="shared" si="30"/>
        <v>0.32670449806891344</v>
      </c>
      <c r="U67" s="38">
        <f t="shared" si="31"/>
        <v>9.5963556569878539E-3</v>
      </c>
      <c r="V67" s="37">
        <f t="shared" si="32"/>
        <v>7.2191657856496786E-3</v>
      </c>
      <c r="W67" s="37">
        <f t="shared" si="33"/>
        <v>659.0502912891443</v>
      </c>
      <c r="X67" s="37">
        <f t="shared" si="34"/>
        <v>6248.635580597529</v>
      </c>
      <c r="Y67" s="39">
        <f t="shared" si="35"/>
        <v>6413.8138329245203</v>
      </c>
    </row>
    <row r="68" spans="1:25" x14ac:dyDescent="0.25">
      <c r="A68" s="40" t="s">
        <v>225</v>
      </c>
      <c r="B68">
        <v>2</v>
      </c>
      <c r="C68">
        <f t="shared" si="25"/>
        <v>1.0063749149305001</v>
      </c>
      <c r="D68">
        <v>37.2371165006791</v>
      </c>
      <c r="E68">
        <v>37.001236763985403</v>
      </c>
      <c r="F68">
        <v>14091.504599384099</v>
      </c>
      <c r="G68">
        <v>73.704035473364101</v>
      </c>
      <c r="H68">
        <v>38.769292036100801</v>
      </c>
      <c r="I68">
        <v>1551.3018947683599</v>
      </c>
      <c r="J68">
        <v>2202.6052</v>
      </c>
      <c r="K68">
        <v>13746.441000000001</v>
      </c>
      <c r="L68">
        <v>0.449403183469196</v>
      </c>
      <c r="M68">
        <v>0.31692481524225802</v>
      </c>
      <c r="N68">
        <v>1.12989714389093</v>
      </c>
      <c r="O68">
        <v>2.9028766273995901</v>
      </c>
      <c r="P68" s="37">
        <f t="shared" si="26"/>
        <v>9.7776596837640437E-2</v>
      </c>
      <c r="Q68" s="41">
        <f t="shared" si="27"/>
        <v>2.6425223962462199E-3</v>
      </c>
      <c r="R68" s="37">
        <f t="shared" si="28"/>
        <v>59.15079917532902</v>
      </c>
      <c r="S68" s="39">
        <f t="shared" si="29"/>
        <v>371.51301421848399</v>
      </c>
      <c r="T68" s="37">
        <f>('[1]COS7 CXCR4 1'!$W$2*'[1]COS7 CXCR4 1'!$W$2)/(4*G68*0.001)</f>
        <v>0.1794338656636974</v>
      </c>
      <c r="U68" s="38">
        <f>('[1]COS7 CXCR4 1'!$X$2*'[1]COS7 CXCR4 1'!$X$2)/(4*H68*0.001)</f>
        <v>0.28437455060396383</v>
      </c>
      <c r="V68" s="37">
        <f>('[1]COS7 CXCR4 1'!$X$2*'[1]COS7 CXCR4 1'!$X$2)/(4*I68*0.001)</f>
        <v>7.1069338838435758E-3</v>
      </c>
      <c r="W68" s="48">
        <f>(D68)/(PI()*'[1]COS7 CXCR4 1'!$W$2*'[1]COS7 CXCR4 1'!$W$2)</f>
        <v>224.06318176075081</v>
      </c>
      <c r="X68" s="48">
        <f>(E68)/(PI()*'[1]COS7 CXCR4 1'!$X$2*'[1]COS7 CXCR4 1'!$X$2)</f>
        <v>267.07164315201101</v>
      </c>
      <c r="Y68" s="39">
        <f>((D68*'[1]COS7 CXCR4 1'!$Y$2)+(E68*'[1]COS7 CXCR4 1'!$Z$2)+D68+E68)/(PI()*(AVERAGE('[1]COS7 CXCR4 1'!$W$2:$X$2))*(AVERAGE('[1]COS7 CXCR4 1'!$W$2:$X$2)))</f>
        <v>488.23970616007034</v>
      </c>
    </row>
    <row r="69" spans="1:25" x14ac:dyDescent="0.25">
      <c r="A69" s="40" t="s">
        <v>224</v>
      </c>
      <c r="B69">
        <v>2</v>
      </c>
      <c r="C69">
        <f t="shared" si="25"/>
        <v>0.81792583384085915</v>
      </c>
      <c r="D69">
        <v>190.25809586047799</v>
      </c>
      <c r="E69">
        <v>232.61044949155601</v>
      </c>
      <c r="F69">
        <v>1231.7135052947999</v>
      </c>
      <c r="G69">
        <v>29.700815884759301</v>
      </c>
      <c r="H69">
        <v>449.28706595072202</v>
      </c>
      <c r="I69">
        <v>1508.0679769256401</v>
      </c>
      <c r="J69">
        <v>24592.725999999999</v>
      </c>
      <c r="K69">
        <v>158347.4</v>
      </c>
      <c r="L69">
        <v>0.67398946014302796</v>
      </c>
      <c r="M69">
        <v>0.48513630430635701</v>
      </c>
      <c r="N69">
        <v>0.59625064755860901</v>
      </c>
      <c r="O69">
        <v>21.952406524392099</v>
      </c>
      <c r="P69" s="37">
        <f t="shared" si="26"/>
        <v>35.930450553045645</v>
      </c>
      <c r="Q69" s="41">
        <f t="shared" si="27"/>
        <v>0.18885109929510979</v>
      </c>
      <c r="R69" s="37">
        <f t="shared" si="28"/>
        <v>129.2598135641733</v>
      </c>
      <c r="S69" s="39">
        <f t="shared" si="29"/>
        <v>680.74069907916225</v>
      </c>
      <c r="T69" s="37">
        <f>('[1]COS7 CXCR4 1'!$W$2*'[1]COS7 CXCR4 1'!$W$2)/(4*G69*0.001)</f>
        <v>0.44527396322423207</v>
      </c>
      <c r="U69" s="38">
        <f>('[1]COS7 CXCR4 1'!$X$2*'[1]COS7 CXCR4 1'!$X$2)/(4*H69*0.001)</f>
        <v>2.4538876890814444E-2</v>
      </c>
      <c r="V69" s="37">
        <f>('[1]COS7 CXCR4 1'!$X$2*'[1]COS7 CXCR4 1'!$X$2)/(4*I69*0.001)</f>
        <v>7.3106784101839061E-3</v>
      </c>
      <c r="W69" s="48">
        <f>(D69)/(PI()*'[1]COS7 CXCR4 1'!$W$2*'[1]COS7 CXCR4 1'!$W$2)</f>
        <v>1144.8210366520507</v>
      </c>
      <c r="X69" s="48">
        <f>(E69)/(PI()*'[1]COS7 CXCR4 1'!$X$2*'[1]COS7 CXCR4 1'!$X$2)</f>
        <v>1678.961580562757</v>
      </c>
      <c r="Y69" s="39">
        <f>((D69*'[1]COS7 CXCR4 1'!$Y$2)+(E69*'[1]COS7 CXCR4 1'!$Z$2)+D69+E69)/(PI()*(AVERAGE('[1]COS7 CXCR4 1'!$W$2:$X$2))*(AVERAGE('[1]COS7 CXCR4 1'!$W$2:$X$2)))</f>
        <v>2781.058647556014</v>
      </c>
    </row>
    <row r="70" spans="1:25" ht="15.75" customHeight="1" x14ac:dyDescent="0.25">
      <c r="A70" s="40" t="s">
        <v>223</v>
      </c>
      <c r="B70">
        <v>2</v>
      </c>
      <c r="C70">
        <f t="shared" si="25"/>
        <v>2.2392580385622596</v>
      </c>
      <c r="D70">
        <v>344.09912857743302</v>
      </c>
      <c r="E70">
        <v>153.666581810449</v>
      </c>
      <c r="F70">
        <v>5835.6329085675397</v>
      </c>
      <c r="G70">
        <v>88.361654015773496</v>
      </c>
      <c r="H70">
        <v>47.302394972650397</v>
      </c>
      <c r="I70">
        <v>1495.0848577013501</v>
      </c>
      <c r="J70">
        <v>26641.977999999999</v>
      </c>
      <c r="K70">
        <v>85397.372000000003</v>
      </c>
      <c r="L70" s="36">
        <v>0.58879221281530103</v>
      </c>
      <c r="M70">
        <v>0.21591212086005901</v>
      </c>
      <c r="N70">
        <v>0.97885161407079002</v>
      </c>
      <c r="O70">
        <v>1.3888797577105301</v>
      </c>
      <c r="P70" s="37">
        <f t="shared" si="26"/>
        <v>9.060977227477423</v>
      </c>
      <c r="Q70" s="41">
        <f t="shared" si="27"/>
        <v>5.8965177208498927E-2</v>
      </c>
      <c r="R70" s="37">
        <f t="shared" si="28"/>
        <v>77.425299244850379</v>
      </c>
      <c r="S70" s="39">
        <f t="shared" si="29"/>
        <v>555.73157803002005</v>
      </c>
      <c r="T70" s="37">
        <f>('[1]COS7 CXCR4 1'!$W$2*'[1]COS7 CXCR4 1'!$W$2)/(4*G70*0.001)</f>
        <v>0.14966899553101617</v>
      </c>
      <c r="U70" s="38">
        <f>('[1]COS7 CXCR4 1'!$X$2*'[1]COS7 CXCR4 1'!$X$2)/(4*H70*0.001)</f>
        <v>0.23307487932428167</v>
      </c>
      <c r="V70" s="37">
        <f>('[1]COS7 CXCR4 1'!$X$2*'[1]COS7 CXCR4 1'!$X$2)/(4*I70*0.001)</f>
        <v>7.3741633748806868E-3</v>
      </c>
      <c r="W70" s="48">
        <f>(D70)/(PI()*'[1]COS7 CXCR4 1'!$W$2*'[1]COS7 CXCR4 1'!$W$2)</f>
        <v>2070.5133166998912</v>
      </c>
      <c r="X70" s="48">
        <f>(E70)/(PI()*'[1]COS7 CXCR4 1'!$X$2*'[1]COS7 CXCR4 1'!$X$2)</f>
        <v>1109.1517498035416</v>
      </c>
      <c r="Y70" s="39">
        <f>((D70*'[1]COS7 CXCR4 1'!$Y$2)+(E70*'[1]COS7 CXCR4 1'!$Z$2)+D70+E70)/(PI()*(AVERAGE('[1]COS7 CXCR4 1'!$W$2:$X$2))*(AVERAGE('[1]COS7 CXCR4 1'!$W$2:$X$2)))</f>
        <v>3273.6311285074471</v>
      </c>
    </row>
    <row r="71" spans="1:25" x14ac:dyDescent="0.25">
      <c r="A71" s="40" t="s">
        <v>222</v>
      </c>
      <c r="B71">
        <v>2</v>
      </c>
      <c r="C71">
        <f t="shared" si="25"/>
        <v>1.3221264598843852</v>
      </c>
      <c r="D71">
        <v>229.323829455431</v>
      </c>
      <c r="E71">
        <v>173.450752566804</v>
      </c>
      <c r="F71">
        <v>1064.0184412256201</v>
      </c>
      <c r="G71">
        <v>77.744472002117803</v>
      </c>
      <c r="H71">
        <v>75.312535731564097</v>
      </c>
      <c r="I71">
        <v>1505.82083606983</v>
      </c>
      <c r="J71">
        <v>16008.463</v>
      </c>
      <c r="K71">
        <v>74096.816999999995</v>
      </c>
      <c r="L71">
        <v>0.62566050600067402</v>
      </c>
      <c r="M71">
        <v>0.222985230100717</v>
      </c>
      <c r="N71">
        <v>0.96769273876624495</v>
      </c>
      <c r="O71">
        <v>2.16843318481759</v>
      </c>
      <c r="P71" s="37">
        <f t="shared" si="26"/>
        <v>37.383178015907646</v>
      </c>
      <c r="Q71" s="41">
        <f t="shared" si="27"/>
        <v>0.21552617940651272</v>
      </c>
      <c r="R71" s="37">
        <f t="shared" si="28"/>
        <v>69.807237381369646</v>
      </c>
      <c r="S71" s="39">
        <f t="shared" si="29"/>
        <v>427.19224854018347</v>
      </c>
      <c r="T71" s="37">
        <f>('[1]COS7 CXCR4 1'!$W$2*'[1]COS7 CXCR4 1'!$W$2)/(4*G71*0.001)</f>
        <v>0.17010855768162841</v>
      </c>
      <c r="U71" s="38">
        <f>('[1]COS7 CXCR4 1'!$X$2*'[1]COS7 CXCR4 1'!$X$2)/(4*H71*0.001)</f>
        <v>0.14638997203993134</v>
      </c>
      <c r="V71" s="37">
        <f>('[1]COS7 CXCR4 1'!$X$2*'[1]COS7 CXCR4 1'!$X$2)/(4*I71*0.001)</f>
        <v>7.3215881570446884E-3</v>
      </c>
      <c r="W71" s="48">
        <f>(D71)/(PI()*'[1]COS7 CXCR4 1'!$W$2*'[1]COS7 CXCR4 1'!$W$2)</f>
        <v>1379.8873734062242</v>
      </c>
      <c r="X71" s="48">
        <f>(E71)/(PI()*'[1]COS7 CXCR4 1'!$X$2*'[1]COS7 CXCR4 1'!$X$2)</f>
        <v>1251.9521385041321</v>
      </c>
      <c r="Y71" s="39">
        <f>((D71*'[1]COS7 CXCR4 1'!$Y$2)+(E71*'[1]COS7 CXCR4 1'!$Z$2)+D71+E71)/(PI()*(AVERAGE('[1]COS7 CXCR4 1'!$W$2:$X$2))*(AVERAGE('[1]COS7 CXCR4 1'!$W$2:$X$2)))</f>
        <v>2648.9076727525098</v>
      </c>
    </row>
    <row r="72" spans="1:25" x14ac:dyDescent="0.25">
      <c r="A72" t="s">
        <v>220</v>
      </c>
      <c r="B72">
        <v>2</v>
      </c>
      <c r="C72">
        <f t="shared" ref="C72:C80" si="36">D72/E72</f>
        <v>0.65279606686939362</v>
      </c>
      <c r="D72">
        <v>27.801525780474002</v>
      </c>
      <c r="E72">
        <v>42.588378195661399</v>
      </c>
      <c r="F72">
        <v>5754.5797363228303</v>
      </c>
      <c r="G72">
        <v>96.931283437340397</v>
      </c>
      <c r="H72">
        <v>49.375891425971702</v>
      </c>
      <c r="I72">
        <v>1499.6522690577001</v>
      </c>
      <c r="J72">
        <v>2874.6098999999999</v>
      </c>
      <c r="K72">
        <v>25637.365000000002</v>
      </c>
      <c r="L72">
        <v>0.45278872120053498</v>
      </c>
      <c r="M72">
        <v>0.24989373889741201</v>
      </c>
      <c r="N72">
        <v>0.79875134627550803</v>
      </c>
      <c r="O72">
        <v>1.6508590356117201</v>
      </c>
      <c r="P72" s="37">
        <f t="shared" ref="P72:P80" si="37">(D72*E72)/F72</f>
        <v>0.20575297391080133</v>
      </c>
      <c r="Q72" s="41">
        <f t="shared" ref="Q72:Q80" si="38">P72/MIN(D72:E72)</f>
        <v>7.400779926089846E-3</v>
      </c>
      <c r="R72" s="37">
        <f t="shared" ref="R72:R80" si="39">J72/D72</f>
        <v>103.39755892170999</v>
      </c>
      <c r="S72" s="39">
        <f t="shared" ref="S72:S80" si="40">K72/E72</f>
        <v>601.98030744950404</v>
      </c>
      <c r="T72" s="37">
        <f>('[1]COS7 CXCR4 1'!$W$2*'[1]COS7 CXCR4 1'!$W$2)/(4*G72*0.001)</f>
        <v>0.13643686053686765</v>
      </c>
      <c r="U72" s="38">
        <f>('[1]COS7 CXCR4 1'!$X$2*'[1]COS7 CXCR4 1'!$X$2)/(4*H72*0.001)</f>
        <v>0.22328710797109483</v>
      </c>
      <c r="V72" s="37">
        <f>('[1]COS7 CXCR4 1'!$X$2*'[1]COS7 CXCR4 1'!$X$2)/(4*I72*0.001)</f>
        <v>7.3517042767037646E-3</v>
      </c>
      <c r="W72" s="48">
        <f>(D72)/(PI()*'[1]COS7 CXCR4 1'!$W$2*'[1]COS7 CXCR4 1'!$W$2)</f>
        <v>167.28734417615127</v>
      </c>
      <c r="X72" s="48">
        <f>(E72)/(PI()*'[1]COS7 CXCR4 1'!$X$2*'[1]COS7 CXCR4 1'!$X$2)</f>
        <v>307.39913415449462</v>
      </c>
      <c r="Y72" s="39">
        <f>((D72*'[1]COS7 CXCR4 1'!$Y$2)+(E72*'[1]COS7 CXCR4 1'!$Z$2)+D72+E72)/(PI()*(AVERAGE('[1]COS7 CXCR4 1'!$W$2:$X$2))*(AVERAGE('[1]COS7 CXCR4 1'!$W$2:$X$2)))</f>
        <v>462.92980006470276</v>
      </c>
    </row>
    <row r="73" spans="1:25" x14ac:dyDescent="0.25">
      <c r="A73" t="s">
        <v>216</v>
      </c>
      <c r="B73">
        <v>2</v>
      </c>
      <c r="C73">
        <f t="shared" si="36"/>
        <v>0.64926541986889552</v>
      </c>
      <c r="D73">
        <v>111.440902492121</v>
      </c>
      <c r="E73">
        <v>171.64151837105999</v>
      </c>
      <c r="F73">
        <v>12480.189741152701</v>
      </c>
      <c r="G73">
        <v>38.145935766678598</v>
      </c>
      <c r="H73">
        <v>31.999992334801</v>
      </c>
      <c r="I73">
        <v>1532.78672495979</v>
      </c>
      <c r="J73">
        <v>10405.668</v>
      </c>
      <c r="K73">
        <v>188267.2</v>
      </c>
      <c r="L73" s="36">
        <v>0.73722247282161102</v>
      </c>
      <c r="M73">
        <v>0.17604435211594299</v>
      </c>
      <c r="N73">
        <v>0.84198615662309295</v>
      </c>
      <c r="O73">
        <v>0.79184024721903501</v>
      </c>
      <c r="P73" s="37">
        <f t="shared" si="37"/>
        <v>1.5326598480563001</v>
      </c>
      <c r="Q73" s="41">
        <f t="shared" si="38"/>
        <v>1.3753117695405069E-2</v>
      </c>
      <c r="R73" s="37">
        <f t="shared" si="39"/>
        <v>93.373866931270527</v>
      </c>
      <c r="S73" s="39">
        <f t="shared" si="40"/>
        <v>1096.8628207599406</v>
      </c>
      <c r="T73" s="37">
        <f>('[1]COS7 CXCR4 1'!$W$2*'[1]COS7 CXCR4 1'!$W$2)/(4*G73*0.001)</f>
        <v>0.34669486366493485</v>
      </c>
      <c r="U73" s="38">
        <f>('[1]COS7 CXCR4 1'!$X$2*'[1]COS7 CXCR4 1'!$X$2)/(4*H73*0.001)</f>
        <v>0.34453133252816326</v>
      </c>
      <c r="V73" s="37">
        <f>('[1]COS7 CXCR4 1'!$X$2*'[1]COS7 CXCR4 1'!$X$2)/(4*I73*0.001)</f>
        <v>7.1927815008244024E-3</v>
      </c>
      <c r="W73" s="48">
        <f>(D73)/(PI()*'[1]COS7 CXCR4 1'!$W$2*'[1]COS7 CXCR4 1'!$W$2)</f>
        <v>670.56221150256988</v>
      </c>
      <c r="X73" s="48">
        <f>(E73)/(PI()*'[1]COS7 CXCR4 1'!$X$2*'[1]COS7 CXCR4 1'!$X$2)</f>
        <v>1238.8932466463748</v>
      </c>
      <c r="Y73" s="39">
        <f>((D73*'[1]COS7 CXCR4 1'!$Y$2)+(E73*'[1]COS7 CXCR4 1'!$Z$2)+D73+E73)/(PI()*(AVERAGE('[1]COS7 CXCR4 1'!$W$2:$X$2))*(AVERAGE('[1]COS7 CXCR4 1'!$W$2:$X$2)))</f>
        <v>1861.734156313865</v>
      </c>
    </row>
    <row r="74" spans="1:25" x14ac:dyDescent="0.25">
      <c r="A74" t="s">
        <v>213</v>
      </c>
      <c r="B74">
        <v>2</v>
      </c>
      <c r="C74">
        <f t="shared" si="36"/>
        <v>2.8216400140351774</v>
      </c>
      <c r="D74">
        <v>733.35111843448396</v>
      </c>
      <c r="E74">
        <v>259.90243786829899</v>
      </c>
      <c r="F74">
        <v>3169.0552413243499</v>
      </c>
      <c r="G74">
        <v>236.19203783860601</v>
      </c>
      <c r="H74">
        <v>70.901985381812693</v>
      </c>
      <c r="I74">
        <v>1483.63172554735</v>
      </c>
      <c r="J74">
        <v>11235.089</v>
      </c>
      <c r="K74">
        <v>43117.925000000003</v>
      </c>
      <c r="L74">
        <v>0.66389344878719903</v>
      </c>
      <c r="M74">
        <v>0.28849546043570101</v>
      </c>
      <c r="N74">
        <v>3.5489770580159399</v>
      </c>
      <c r="O74">
        <v>0.84297807060615404</v>
      </c>
      <c r="P74" s="37">
        <f t="shared" si="37"/>
        <v>60.144026840918777</v>
      </c>
      <c r="Q74" s="41">
        <f t="shared" si="38"/>
        <v>0.23141001421231649</v>
      </c>
      <c r="R74" s="37">
        <f t="shared" si="39"/>
        <v>15.320204357203444</v>
      </c>
      <c r="S74" s="39">
        <f t="shared" si="40"/>
        <v>165.90042538134736</v>
      </c>
      <c r="T74" s="37">
        <f>('[1]COS7 CXCR4 1'!$W$2*'[1]COS7 CXCR4 1'!$W$2)/(4*G74*0.001)</f>
        <v>5.5992573335756836E-2</v>
      </c>
      <c r="U74" s="38">
        <f>('[1]COS7 CXCR4 1'!$X$2*'[1]COS7 CXCR4 1'!$X$2)/(4*H74*0.001)</f>
        <v>0.15549635092204425</v>
      </c>
      <c r="V74" s="37">
        <f>('[1]COS7 CXCR4 1'!$X$2*'[1]COS7 CXCR4 1'!$X$2)/(4*I74*0.001)</f>
        <v>7.4310894072668809E-3</v>
      </c>
      <c r="W74" s="48">
        <f>(D74)/(PI()*'[1]COS7 CXCR4 1'!$W$2*'[1]COS7 CXCR4 1'!$W$2)</f>
        <v>4412.7204355696822</v>
      </c>
      <c r="X74" s="48">
        <f>(E74)/(PI()*'[1]COS7 CXCR4 1'!$X$2*'[1]COS7 CXCR4 1'!$X$2)</f>
        <v>1875.9527305385031</v>
      </c>
      <c r="Y74" s="39">
        <f>((D74*'[1]COS7 CXCR4 1'!$Y$2)+(E74*'[1]COS7 CXCR4 1'!$Z$2)+D74+E74)/(PI()*(AVERAGE('[1]COS7 CXCR4 1'!$W$2:$X$2))*(AVERAGE('[1]COS7 CXCR4 1'!$W$2:$X$2)))</f>
        <v>6532.2815383963671</v>
      </c>
    </row>
    <row r="75" spans="1:25" x14ac:dyDescent="0.25">
      <c r="A75" s="40" t="s">
        <v>209</v>
      </c>
      <c r="B75">
        <v>2</v>
      </c>
      <c r="C75">
        <f t="shared" si="36"/>
        <v>0.31165239455072208</v>
      </c>
      <c r="D75">
        <v>75.322963693877398</v>
      </c>
      <c r="E75">
        <v>241.68902601394399</v>
      </c>
      <c r="F75">
        <v>634.83230535544305</v>
      </c>
      <c r="G75">
        <v>176.05655444984799</v>
      </c>
      <c r="H75">
        <v>30.323485267558699</v>
      </c>
      <c r="I75">
        <v>1511.9261590026199</v>
      </c>
      <c r="J75">
        <v>6730.5343000000003</v>
      </c>
      <c r="K75">
        <v>112571.03</v>
      </c>
      <c r="L75">
        <v>0.59046242240440105</v>
      </c>
      <c r="M75">
        <v>0.131673329915443</v>
      </c>
      <c r="N75">
        <v>1.52778929661774</v>
      </c>
      <c r="O75">
        <v>0.72715758904446404</v>
      </c>
      <c r="P75" s="37">
        <f t="shared" si="37"/>
        <v>28.676445067590013</v>
      </c>
      <c r="Q75" s="41">
        <f t="shared" si="38"/>
        <v>0.38071318043372432</v>
      </c>
      <c r="R75" s="37">
        <f t="shared" si="39"/>
        <v>89.35567547970885</v>
      </c>
      <c r="S75" s="39">
        <f t="shared" si="40"/>
        <v>465.76806508999437</v>
      </c>
      <c r="T75" s="37">
        <f>('[1]COS7 CXCR4 1'!$W$2*'[1]COS7 CXCR4 1'!$W$2)/(4*G75*0.001)</f>
        <v>7.5117907659423805E-2</v>
      </c>
      <c r="U75" s="38">
        <f>('[1]COS7 CXCR4 1'!$X$2*'[1]COS7 CXCR4 1'!$X$2)/(4*H75*0.001)</f>
        <v>0.36357957875623859</v>
      </c>
      <c r="V75" s="37">
        <f>('[1]COS7 CXCR4 1'!$X$2*'[1]COS7 CXCR4 1'!$X$2)/(4*I75*0.001)</f>
        <v>7.2920227845471751E-3</v>
      </c>
      <c r="W75" s="48">
        <f>(D75)/(PI()*'[1]COS7 CXCR4 1'!$W$2*'[1]COS7 CXCR4 1'!$W$2)</f>
        <v>453.2333459437412</v>
      </c>
      <c r="X75" s="48">
        <f>(E75)/(PI()*'[1]COS7 CXCR4 1'!$X$2*'[1]COS7 CXCR4 1'!$X$2)</f>
        <v>1744.4899401897901</v>
      </c>
      <c r="Y75" s="39">
        <f>((D75*'[1]COS7 CXCR4 1'!$Y$2)+(E75*'[1]COS7 CXCR4 1'!$Z$2)+D75+E75)/(PI()*(AVERAGE('[1]COS7 CXCR4 1'!$W$2:$X$2))*(AVERAGE('[1]COS7 CXCR4 1'!$W$2:$X$2)))</f>
        <v>2084.8770736114388</v>
      </c>
    </row>
    <row r="76" spans="1:25" x14ac:dyDescent="0.25">
      <c r="A76" s="40" t="s">
        <v>208</v>
      </c>
      <c r="B76">
        <v>2</v>
      </c>
      <c r="C76">
        <f t="shared" si="36"/>
        <v>0.38346270853396697</v>
      </c>
      <c r="D76">
        <v>18.201545110979399</v>
      </c>
      <c r="E76">
        <v>47.466271702316298</v>
      </c>
      <c r="F76">
        <v>17129.973316819302</v>
      </c>
      <c r="G76">
        <v>28.588637817916901</v>
      </c>
      <c r="H76">
        <v>19.968549864454801</v>
      </c>
      <c r="I76">
        <v>1500.4149167068099</v>
      </c>
      <c r="J76">
        <v>3395.7963</v>
      </c>
      <c r="K76">
        <v>4099.6804000000002</v>
      </c>
      <c r="L76">
        <v>0.54903488121575605</v>
      </c>
      <c r="M76">
        <v>0.43636051868695802</v>
      </c>
      <c r="N76">
        <v>0.81979323557504902</v>
      </c>
      <c r="O76">
        <v>0.51446478896977599</v>
      </c>
      <c r="P76" s="37">
        <f t="shared" si="37"/>
        <v>5.0435541822556398E-2</v>
      </c>
      <c r="Q76" s="41">
        <f t="shared" si="38"/>
        <v>2.7709483736154381E-3</v>
      </c>
      <c r="R76" s="37">
        <f t="shared" si="39"/>
        <v>186.56637550795691</v>
      </c>
      <c r="S76" s="39">
        <f t="shared" si="40"/>
        <v>86.370390025807325</v>
      </c>
      <c r="T76" s="37">
        <f>('[1]COS7 CXCR4 1'!$W$2*'[1]COS7 CXCR4 1'!$W$2)/(4*G76*0.001)</f>
        <v>0.46259636727818165</v>
      </c>
      <c r="U76" s="38">
        <f>('[1]COS7 CXCR4 1'!$X$2*'[1]COS7 CXCR4 1'!$X$2)/(4*H76*0.001)</f>
        <v>0.55211820962648617</v>
      </c>
      <c r="V76" s="37">
        <f>('[1]COS7 CXCR4 1'!$X$2*'[1]COS7 CXCR4 1'!$X$2)/(4*I76*0.001)</f>
        <v>7.3479674703569673E-3</v>
      </c>
      <c r="W76" s="48">
        <f>(D76)/(PI()*'[1]COS7 CXCR4 1'!$W$2*'[1]COS7 CXCR4 1'!$W$2)</f>
        <v>109.5223393694704</v>
      </c>
      <c r="X76" s="48">
        <f>(E76)/(PI()*'[1]COS7 CXCR4 1'!$X$2*'[1]COS7 CXCR4 1'!$X$2)</f>
        <v>342.60733657898379</v>
      </c>
      <c r="Y76" s="39">
        <f>((D76*'[1]COS7 CXCR4 1'!$Y$2)+(E76*'[1]COS7 CXCR4 1'!$Z$2)+D76+E76)/(PI()*(AVERAGE('[1]COS7 CXCR4 1'!$W$2:$X$2))*(AVERAGE('[1]COS7 CXCR4 1'!$W$2:$X$2)))</f>
        <v>431.87428297062337</v>
      </c>
    </row>
    <row r="77" spans="1:25" x14ac:dyDescent="0.25">
      <c r="A77" t="s">
        <v>207</v>
      </c>
      <c r="B77">
        <v>2</v>
      </c>
      <c r="C77">
        <f t="shared" si="36"/>
        <v>0.31452544075822736</v>
      </c>
      <c r="D77">
        <v>14.3532893626081</v>
      </c>
      <c r="E77">
        <v>45.634748426094198</v>
      </c>
      <c r="F77">
        <v>143.21632795275599</v>
      </c>
      <c r="G77">
        <v>79.891246664912501</v>
      </c>
      <c r="H77">
        <v>49.466991721065597</v>
      </c>
      <c r="I77">
        <v>2877.5560120710702</v>
      </c>
      <c r="J77">
        <v>1023.7968</v>
      </c>
      <c r="K77">
        <v>9894.1021999999994</v>
      </c>
      <c r="L77" s="36">
        <v>0.44624348464755997</v>
      </c>
      <c r="M77">
        <v>0.31482079340937202</v>
      </c>
      <c r="N77">
        <v>0.47435105208675998</v>
      </c>
      <c r="O77">
        <v>2.2072172997728701</v>
      </c>
      <c r="P77" s="37">
        <f t="shared" si="37"/>
        <v>4.5735619570250954</v>
      </c>
      <c r="Q77" s="41">
        <f t="shared" si="38"/>
        <v>0.3186420785844204</v>
      </c>
      <c r="R77" s="37">
        <f t="shared" si="39"/>
        <v>71.328374572249857</v>
      </c>
      <c r="S77" s="39">
        <f t="shared" si="40"/>
        <v>216.81070984807923</v>
      </c>
      <c r="T77" s="37">
        <f>('[1]COS7 CXCR4 1'!$W$2*'[1]COS7 CXCR4 1'!$W$2)/(4*G77*0.001)</f>
        <v>0.16553753448697026</v>
      </c>
      <c r="U77" s="38">
        <f>('[1]COS7 CXCR4 1'!$X$2*'[1]COS7 CXCR4 1'!$X$2)/(4*H77*0.001)</f>
        <v>0.22287589393282195</v>
      </c>
      <c r="V77" s="37">
        <f>('[1]COS7 CXCR4 1'!$X$2*'[1]COS7 CXCR4 1'!$X$2)/(4*I77*0.001)</f>
        <v>3.8313763324679642E-3</v>
      </c>
      <c r="W77" s="48">
        <f>(D77)/(PI()*'[1]COS7 CXCR4 1'!$W$2*'[1]COS7 CXCR4 1'!$W$2)</f>
        <v>86.366614430525473</v>
      </c>
      <c r="X77" s="48">
        <f>(E77)/(PI()*'[1]COS7 CXCR4 1'!$X$2*'[1]COS7 CXCR4 1'!$X$2)</f>
        <v>329.38756411646182</v>
      </c>
      <c r="Y77" s="39">
        <f>((D77*'[1]COS7 CXCR4 1'!$Y$2)+(E77*'[1]COS7 CXCR4 1'!$Z$2)+D77+E77)/(PI()*(AVERAGE('[1]COS7 CXCR4 1'!$W$2:$X$2))*(AVERAGE('[1]COS7 CXCR4 1'!$W$2:$X$2)))</f>
        <v>394.5203611758422</v>
      </c>
    </row>
    <row r="78" spans="1:25" x14ac:dyDescent="0.25">
      <c r="A78" t="s">
        <v>205</v>
      </c>
      <c r="B78">
        <v>2</v>
      </c>
      <c r="C78">
        <f t="shared" si="36"/>
        <v>0.86316677797482166</v>
      </c>
      <c r="D78">
        <v>19.746300891564001</v>
      </c>
      <c r="E78">
        <v>22.876576572945901</v>
      </c>
      <c r="F78">
        <v>2161.5515282819201</v>
      </c>
      <c r="G78">
        <v>40.146199614643002</v>
      </c>
      <c r="H78">
        <v>29.564820506974101</v>
      </c>
      <c r="I78">
        <v>1510.0075911373201</v>
      </c>
      <c r="J78">
        <v>2856.4212000000002</v>
      </c>
      <c r="K78">
        <v>19129.685000000001</v>
      </c>
      <c r="L78">
        <v>0.45321921856165698</v>
      </c>
      <c r="M78">
        <v>0.27312879059511103</v>
      </c>
      <c r="N78">
        <v>0.69445189658370998</v>
      </c>
      <c r="O78">
        <v>1.86475472824654</v>
      </c>
      <c r="P78" s="37">
        <f t="shared" si="37"/>
        <v>0.20898311165283368</v>
      </c>
      <c r="Q78" s="41">
        <f t="shared" si="38"/>
        <v>1.0583405611028407E-2</v>
      </c>
      <c r="R78" s="37">
        <f t="shared" si="39"/>
        <v>144.65601510307778</v>
      </c>
      <c r="S78" s="39">
        <f t="shared" si="40"/>
        <v>836.21274970936793</v>
      </c>
      <c r="T78" s="37">
        <f>('[1]COS7 CXCR4 1'!$W$2*'[1]COS7 CXCR4 1'!$W$2)/(4*G78*0.001)</f>
        <v>0.32942096952998479</v>
      </c>
      <c r="U78" s="38">
        <f>('[1]COS7 CXCR4 1'!$X$2*'[1]COS7 CXCR4 1'!$X$2)/(4*H78*0.001)</f>
        <v>0.3729094177114754</v>
      </c>
      <c r="V78" s="37">
        <f>('[1]COS7 CXCR4 1'!$X$2*'[1]COS7 CXCR4 1'!$X$2)/(4*I78*0.001)</f>
        <v>7.3012877979613975E-3</v>
      </c>
      <c r="W78" s="48">
        <f>(D78)/(PI()*'[1]COS7 CXCR4 1'!$W$2*'[1]COS7 CXCR4 1'!$W$2)</f>
        <v>118.81744403297961</v>
      </c>
      <c r="X78" s="48">
        <f>(E78)/(PI()*'[1]COS7 CXCR4 1'!$X$2*'[1]COS7 CXCR4 1'!$X$2)</f>
        <v>165.12109943784995</v>
      </c>
      <c r="Y78" s="39">
        <f>((D78*'[1]COS7 CXCR4 1'!$Y$2)+(E78*'[1]COS7 CXCR4 1'!$Z$2)+D78+E78)/(PI()*(AVERAGE('[1]COS7 CXCR4 1'!$W$2:$X$2))*(AVERAGE('[1]COS7 CXCR4 1'!$W$2:$X$2)))</f>
        <v>280.31577013540914</v>
      </c>
    </row>
    <row r="79" spans="1:25" x14ac:dyDescent="0.25">
      <c r="A79" t="s">
        <v>204</v>
      </c>
      <c r="B79">
        <v>2</v>
      </c>
      <c r="C79">
        <f t="shared" si="36"/>
        <v>0.64517223730821116</v>
      </c>
      <c r="D79">
        <v>13.703493054732601</v>
      </c>
      <c r="E79">
        <v>21.240053837261101</v>
      </c>
      <c r="F79">
        <v>171.01680186250201</v>
      </c>
      <c r="G79">
        <v>64.525390334167795</v>
      </c>
      <c r="H79">
        <v>40.2435791375447</v>
      </c>
      <c r="I79">
        <v>1496.6948333462201</v>
      </c>
      <c r="J79">
        <v>1733.3686</v>
      </c>
      <c r="K79">
        <v>16206.906999999999</v>
      </c>
      <c r="L79">
        <v>0.527412030690116</v>
      </c>
      <c r="M79">
        <v>0.29628121121269502</v>
      </c>
      <c r="N79">
        <v>0.66421146978910095</v>
      </c>
      <c r="O79">
        <v>2.0561531451055699</v>
      </c>
      <c r="P79" s="37">
        <f t="shared" si="37"/>
        <v>1.7019551709022687</v>
      </c>
      <c r="Q79" s="41">
        <f t="shared" si="38"/>
        <v>0.12419863782938804</v>
      </c>
      <c r="R79" s="37">
        <f t="shared" si="39"/>
        <v>126.49100437945408</v>
      </c>
      <c r="S79" s="39">
        <f t="shared" si="40"/>
        <v>763.03511865720748</v>
      </c>
      <c r="T79" s="37">
        <f>('[1]COS7 CXCR4 1'!$W$2*'[1]COS7 CXCR4 1'!$W$2)/(4*G79*0.001)</f>
        <v>0.2049580782310593</v>
      </c>
      <c r="U79" s="38">
        <f>('[1]COS7 CXCR4 1'!$X$2*'[1]COS7 CXCR4 1'!$X$2)/(4*H79*0.001)</f>
        <v>0.27395674630029054</v>
      </c>
      <c r="V79" s="37">
        <f>('[1]COS7 CXCR4 1'!$X$2*'[1]COS7 CXCR4 1'!$X$2)/(4*I79*0.001)</f>
        <v>7.3662310808883915E-3</v>
      </c>
      <c r="W79" s="48">
        <f>(D79)/(PI()*'[1]COS7 CXCR4 1'!$W$2*'[1]COS7 CXCR4 1'!$W$2)</f>
        <v>82.456660010818524</v>
      </c>
      <c r="X79" s="48">
        <f>(E79)/(PI()*'[1]COS7 CXCR4 1'!$X$2*'[1]COS7 CXCR4 1'!$X$2)</f>
        <v>153.30882357088817</v>
      </c>
      <c r="Y79" s="39">
        <f>((D79*'[1]COS7 CXCR4 1'!$Y$2)+(E79*'[1]COS7 CXCR4 1'!$Z$2)+D79+E79)/(PI()*(AVERAGE('[1]COS7 CXCR4 1'!$W$2:$X$2))*(AVERAGE('[1]COS7 CXCR4 1'!$W$2:$X$2)))</f>
        <v>229.81149657124936</v>
      </c>
    </row>
    <row r="80" spans="1:25" x14ac:dyDescent="0.25">
      <c r="A80" t="s">
        <v>202</v>
      </c>
      <c r="B80">
        <v>2</v>
      </c>
      <c r="C80">
        <f t="shared" si="36"/>
        <v>1.042693403350496</v>
      </c>
      <c r="D80">
        <v>29.226070738043799</v>
      </c>
      <c r="E80">
        <v>28.029400247600499</v>
      </c>
      <c r="F80">
        <v>4532.8191357215401</v>
      </c>
      <c r="G80">
        <v>157.97049019255601</v>
      </c>
      <c r="H80">
        <v>21.99098380861</v>
      </c>
      <c r="I80">
        <v>1480.6663008082601</v>
      </c>
      <c r="J80">
        <v>1947.1641999999999</v>
      </c>
      <c r="K80">
        <v>12778.502</v>
      </c>
      <c r="L80">
        <v>0.47310872806295201</v>
      </c>
      <c r="M80" s="36">
        <v>2.74318606897673E-8</v>
      </c>
      <c r="N80">
        <v>0.51925665555270195</v>
      </c>
      <c r="O80">
        <v>22.053333146247599</v>
      </c>
      <c r="P80" s="37">
        <f t="shared" si="37"/>
        <v>0.18072400637509994</v>
      </c>
      <c r="Q80" s="41">
        <f t="shared" si="38"/>
        <v>6.4476587004593904E-3</v>
      </c>
      <c r="R80" s="37">
        <f t="shared" si="39"/>
        <v>66.624221143260343</v>
      </c>
      <c r="S80" s="39">
        <f t="shared" si="40"/>
        <v>455.89637620212454</v>
      </c>
      <c r="T80" s="37">
        <f>('[1]COS7 CXCR4 1'!$W$2*'[1]COS7 CXCR4 1'!$W$2)/(4*G80*0.001)</f>
        <v>8.3718167765888196E-2</v>
      </c>
      <c r="U80" s="38">
        <f>('[1]COS7 CXCR4 1'!$X$2*'[1]COS7 CXCR4 1'!$X$2)/(4*H80*0.001)</f>
        <v>0.50134182699381757</v>
      </c>
      <c r="V80" s="37">
        <f>('[1]COS7 CXCR4 1'!$X$2*'[1]COS7 CXCR4 1'!$X$2)/(4*I80*0.001)</f>
        <v>7.445972123483675E-3</v>
      </c>
      <c r="W80" s="48">
        <f>(D80)/(PI()*'[1]COS7 CXCR4 1'!$W$2*'[1]COS7 CXCR4 1'!$W$2)</f>
        <v>175.85911626136362</v>
      </c>
      <c r="X80" s="48">
        <f>(E80)/(PI()*'[1]COS7 CXCR4 1'!$X$2*'[1]COS7 CXCR4 1'!$X$2)</f>
        <v>202.31372341527506</v>
      </c>
      <c r="Y80" s="39">
        <f>((D80*'[1]COS7 CXCR4 1'!$Y$2)+(E80*'[1]COS7 CXCR4 1'!$Z$2)+D80+E80)/(PI()*(AVERAGE('[1]COS7 CXCR4 1'!$W$2:$X$2))*(AVERAGE('[1]COS7 CXCR4 1'!$W$2:$X$2)))</f>
        <v>376.54922423222655</v>
      </c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8:Y80">
    <sortCondition ref="B8:B80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80 B149:B3259">
    <cfRule type="cellIs" dxfId="31" priority="23" operator="equal">
      <formula>2</formula>
    </cfRule>
    <cfRule type="cellIs" dxfId="30" priority="24" operator="equal">
      <formula>1</formula>
    </cfRule>
  </conditionalFormatting>
  <conditionalFormatting sqref="C2:C4">
    <cfRule type="cellIs" dxfId="29" priority="29" operator="between">
      <formula>0.6</formula>
      <formula>1.5</formula>
    </cfRule>
  </conditionalFormatting>
  <conditionalFormatting sqref="C5:C6">
    <cfRule type="cellIs" dxfId="28" priority="31" operator="between">
      <formula>0.5</formula>
      <formula>1.7</formula>
    </cfRule>
  </conditionalFormatting>
  <conditionalFormatting sqref="D7:D25">
    <cfRule type="cellIs" dxfId="27" priority="11" operator="equal">
      <formula>2</formula>
    </cfRule>
    <cfRule type="cellIs" dxfId="26" priority="12" operator="equal">
      <formula>1</formula>
    </cfRule>
  </conditionalFormatting>
  <conditionalFormatting sqref="D57:D74">
    <cfRule type="cellIs" dxfId="25" priority="1" operator="equal">
      <formula>2</formula>
    </cfRule>
    <cfRule type="cellIs" dxfId="24" priority="2" operator="equal">
      <formula>1</formula>
    </cfRule>
  </conditionalFormatting>
  <conditionalFormatting sqref="R3:S4">
    <cfRule type="cellIs" dxfId="23" priority="30" operator="lessThan">
      <formula>100</formula>
    </cfRule>
  </conditionalFormatting>
  <conditionalFormatting sqref="R7:S94">
    <cfRule type="cellIs" dxfId="22" priority="4" operator="lessThan">
      <formula>100</formula>
    </cfRule>
    <cfRule type="cellIs" dxfId="21" priority="5" operator="lessThan">
      <formula>150</formula>
    </cfRule>
    <cfRule type="cellIs" dxfId="20" priority="6" operator="lessThan">
      <formula>200</formula>
    </cfRule>
  </conditionalFormatting>
  <conditionalFormatting sqref="Y7:Y94">
    <cfRule type="cellIs" dxfId="19" priority="3" operator="lessThan">
      <formula>1000</formula>
    </cfRule>
  </conditionalFormatting>
  <conditionalFormatting sqref="AD4">
    <cfRule type="cellIs" dxfId="18" priority="26" operator="greaterThan">
      <formula>2</formula>
    </cfRule>
    <cfRule type="cellIs" dxfId="17" priority="27" operator="greaterThan">
      <formula>1</formula>
    </cfRule>
    <cfRule type="cellIs" dxfId="16" priority="28" operator="greaterThan">
      <formula>10</formula>
    </cfRule>
  </conditionalFormatting>
  <conditionalFormatting sqref="AI5:AI6">
    <cfRule type="cellIs" dxfId="15" priority="2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C262-B64A-4783-ADED-79B18EF60D3D}">
  <dimension ref="A1:AI105"/>
  <sheetViews>
    <sheetView zoomScale="80" zoomScaleNormal="80" workbookViewId="0">
      <selection activeCell="Z11" sqref="Z11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68" t="s">
        <v>5</v>
      </c>
      <c r="AE1" s="68"/>
      <c r="AF1" s="68"/>
      <c r="AG1" s="68"/>
      <c r="AH1" s="68"/>
      <c r="AI1" s="5"/>
    </row>
    <row r="2" spans="1:35" x14ac:dyDescent="0.25">
      <c r="A2" s="9" t="s">
        <v>6</v>
      </c>
      <c r="B2" s="10"/>
      <c r="C2" s="1"/>
      <c r="D2" s="69" t="s">
        <v>7</v>
      </c>
      <c r="E2" s="69"/>
      <c r="F2" s="69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70" t="s">
        <v>9</v>
      </c>
      <c r="AE2" s="70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71" t="s">
        <v>15</v>
      </c>
      <c r="H3" s="71"/>
      <c r="I3" s="71"/>
      <c r="J3" s="72" t="s">
        <v>16</v>
      </c>
      <c r="K3" s="72"/>
      <c r="L3" s="73" t="s">
        <v>17</v>
      </c>
      <c r="M3" s="73"/>
      <c r="N3" s="74" t="s">
        <v>18</v>
      </c>
      <c r="O3" s="74"/>
      <c r="P3" s="35"/>
      <c r="Q3" s="45"/>
      <c r="R3" s="75" t="s">
        <v>19</v>
      </c>
      <c r="S3" s="75"/>
      <c r="T3" s="73" t="s">
        <v>20</v>
      </c>
      <c r="U3" s="73"/>
      <c r="V3" s="73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76" t="s">
        <v>24</v>
      </c>
      <c r="AE3" s="76"/>
      <c r="AF3" s="76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94.111419417635688</v>
      </c>
      <c r="E5" s="31">
        <f t="shared" si="1"/>
        <v>109.90896861961812</v>
      </c>
      <c r="F5" s="31">
        <f t="shared" si="1"/>
        <v>1792.0434765471289</v>
      </c>
      <c r="G5" s="31">
        <f t="shared" si="1"/>
        <v>352.11374331055043</v>
      </c>
      <c r="H5" s="31">
        <f t="shared" si="1"/>
        <v>95.742418609065808</v>
      </c>
      <c r="I5" s="31">
        <f t="shared" si="1"/>
        <v>1398.5103230141942</v>
      </c>
      <c r="J5" s="31">
        <f t="shared" si="1"/>
        <v>35193.951871874997</v>
      </c>
      <c r="K5" s="31">
        <f t="shared" si="1"/>
        <v>95501.457343749978</v>
      </c>
      <c r="L5" s="31">
        <f t="shared" si="1"/>
        <v>0.5549429746114265</v>
      </c>
      <c r="M5" s="31">
        <f t="shared" si="1"/>
        <v>0.262706084825646</v>
      </c>
      <c r="N5" s="31">
        <f t="shared" si="1"/>
        <v>2.5634016630974172</v>
      </c>
      <c r="O5" s="31">
        <f t="shared" si="1"/>
        <v>4.8514577244557318</v>
      </c>
      <c r="P5" s="31">
        <f t="shared" si="1"/>
        <v>17.757814115058753</v>
      </c>
      <c r="Q5" s="31">
        <f t="shared" si="1"/>
        <v>0.2209710599625738</v>
      </c>
      <c r="R5" s="31">
        <f t="shared" si="1"/>
        <v>559.93656369849748</v>
      </c>
      <c r="S5" s="31">
        <f t="shared" si="1"/>
        <v>938.83030073804764</v>
      </c>
      <c r="T5" s="31">
        <f t="shared" si="1"/>
        <v>6.6599696191566666</v>
      </c>
      <c r="U5" s="31">
        <f t="shared" si="1"/>
        <v>0.31212736271488156</v>
      </c>
      <c r="V5" s="31">
        <f t="shared" si="1"/>
        <v>1.8010245152044357E-2</v>
      </c>
      <c r="W5" s="31">
        <f t="shared" si="1"/>
        <v>566.28724392103209</v>
      </c>
      <c r="X5" s="31">
        <f t="shared" si="1"/>
        <v>793.3131812219608</v>
      </c>
      <c r="Y5" s="31">
        <f t="shared" si="1"/>
        <v>1341.7707953576667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150.6154062102982</v>
      </c>
      <c r="E6" s="31">
        <f t="shared" si="2"/>
        <v>111.00562577719637</v>
      </c>
      <c r="F6" s="31">
        <f t="shared" si="2"/>
        <v>2776.2484919288436</v>
      </c>
      <c r="G6" s="31">
        <f t="shared" si="2"/>
        <v>716.92068615228754</v>
      </c>
      <c r="H6" s="31">
        <f t="shared" si="2"/>
        <v>359.27337776651649</v>
      </c>
      <c r="I6" s="31">
        <f t="shared" si="2"/>
        <v>421.1321858181862</v>
      </c>
      <c r="J6" s="31">
        <f t="shared" si="2"/>
        <v>21702.583826527363</v>
      </c>
      <c r="K6" s="31">
        <f t="shared" si="2"/>
        <v>56989.278118829308</v>
      </c>
      <c r="L6" s="31">
        <f t="shared" si="2"/>
        <v>0.21267363027960542</v>
      </c>
      <c r="M6" s="31">
        <f t="shared" si="2"/>
        <v>0.15313078902634769</v>
      </c>
      <c r="N6" s="31">
        <f t="shared" si="2"/>
        <v>4.1614023775132845</v>
      </c>
      <c r="O6" s="31">
        <f t="shared" si="2"/>
        <v>9.3099604961468501</v>
      </c>
      <c r="P6" s="31">
        <f t="shared" si="2"/>
        <v>44.755231798050616</v>
      </c>
      <c r="Q6" s="49">
        <f t="shared" si="2"/>
        <v>0.30341553175486397</v>
      </c>
      <c r="R6" s="31">
        <f t="shared" si="2"/>
        <v>454.59161602735503</v>
      </c>
      <c r="S6" s="31">
        <f t="shared" si="2"/>
        <v>368.9260993365599</v>
      </c>
      <c r="T6" s="31">
        <f t="shared" si="2"/>
        <v>11.135167393673212</v>
      </c>
      <c r="U6" s="31">
        <f t="shared" si="2"/>
        <v>0.17819360200328099</v>
      </c>
      <c r="V6" s="31">
        <f t="shared" si="2"/>
        <v>2.6947838808051804E-2</v>
      </c>
      <c r="W6" s="31">
        <f t="shared" si="2"/>
        <v>906.28303985492346</v>
      </c>
      <c r="X6" s="31">
        <f t="shared" si="2"/>
        <v>801.22875525850031</v>
      </c>
      <c r="Y6" s="31">
        <f t="shared" si="2"/>
        <v>1518.9721928943311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55</v>
      </c>
      <c r="B7">
        <v>0</v>
      </c>
      <c r="C7">
        <f t="shared" ref="C7:C38" si="3">D7/E7</f>
        <v>0.87864475342759751</v>
      </c>
      <c r="D7">
        <v>145.95105679532</v>
      </c>
      <c r="E7">
        <v>166.10929072980201</v>
      </c>
      <c r="F7">
        <v>2465.48651547598</v>
      </c>
      <c r="G7">
        <v>33.898076941624701</v>
      </c>
      <c r="H7">
        <v>38.896691871510001</v>
      </c>
      <c r="I7">
        <v>1505.8350052456899</v>
      </c>
      <c r="J7">
        <v>81433.308999999994</v>
      </c>
      <c r="K7">
        <v>204752.68</v>
      </c>
      <c r="L7">
        <v>0.62625904697974299</v>
      </c>
      <c r="M7">
        <v>0.22139372580034899</v>
      </c>
      <c r="N7">
        <v>0.39941971854264602</v>
      </c>
      <c r="O7">
        <v>1.7261352455826999</v>
      </c>
      <c r="P7" s="37">
        <f t="shared" ref="P7:P38" si="4">(D7*E7)/F7</f>
        <v>9.8332829538332351</v>
      </c>
      <c r="Q7" s="41">
        <f t="shared" ref="Q7:Q38" si="5">P7/MIN(D7:E7)</f>
        <v>6.7373838667186312E-2</v>
      </c>
      <c r="R7" s="37">
        <f t="shared" ref="R7:R38" si="6">J7/D7</f>
        <v>557.94943036418761</v>
      </c>
      <c r="S7" s="39">
        <f t="shared" ref="S7:S38" si="7">K7/E7</f>
        <v>1232.6383376897106</v>
      </c>
      <c r="T7" s="37">
        <f t="shared" ref="T7:T30" si="8">($W$2*$W$2)/(4*G7*0.001)</f>
        <v>0.39014012572968509</v>
      </c>
      <c r="U7" s="38">
        <f t="shared" ref="U7:U30" si="9">($X$2*$X$2)/(4*H7*0.001)</f>
        <v>0.28344312766801882</v>
      </c>
      <c r="V7" s="37">
        <f t="shared" ref="V7:V30" si="10">($X$2*$X$2)/(4*I7*0.001)</f>
        <v>7.3215192644569818E-3</v>
      </c>
      <c r="W7" s="37">
        <f t="shared" ref="W7:W30" si="11">(D7)/(PI()*$W$2*$W$2)</f>
        <v>878.21671600987293</v>
      </c>
      <c r="X7" s="37">
        <f t="shared" ref="X7:X30" si="12">(E7)/(PI()*$X$2*$X$2)</f>
        <v>1198.9621185096028</v>
      </c>
      <c r="Y7" s="39">
        <f t="shared" ref="Y7:Y30" si="13">((D7*$Y$2)+(E7*$Z$2)+D7+E7)/(PI()*(AVERAGE($W$2:$X$2))*(AVERAGE($W$2:$X$2)))</f>
        <v>2052.311853371813</v>
      </c>
    </row>
    <row r="8" spans="1:35" x14ac:dyDescent="0.25">
      <c r="A8" t="s">
        <v>56</v>
      </c>
      <c r="B8">
        <v>0</v>
      </c>
      <c r="C8">
        <f t="shared" si="3"/>
        <v>0.50975390343371851</v>
      </c>
      <c r="D8">
        <v>81.465931619929705</v>
      </c>
      <c r="E8">
        <v>159.81423795123999</v>
      </c>
      <c r="F8">
        <v>217.164953651974</v>
      </c>
      <c r="G8">
        <v>40.591786935748097</v>
      </c>
      <c r="H8">
        <v>1059.3007510626001</v>
      </c>
      <c r="I8">
        <v>2580.1303591461901</v>
      </c>
      <c r="J8">
        <v>19221.71</v>
      </c>
      <c r="K8">
        <v>55777.7</v>
      </c>
      <c r="L8">
        <v>0.49741082985262403</v>
      </c>
      <c r="M8">
        <v>0.50136215303388998</v>
      </c>
      <c r="N8">
        <v>0.50321847866421798</v>
      </c>
      <c r="O8">
        <v>22.6817839263264</v>
      </c>
      <c r="P8" s="37">
        <f t="shared" si="4"/>
        <v>59.951735129838923</v>
      </c>
      <c r="Q8" s="41">
        <f t="shared" si="5"/>
        <v>0.7359117355895114</v>
      </c>
      <c r="R8" s="37">
        <f t="shared" si="6"/>
        <v>235.94783264342647</v>
      </c>
      <c r="S8" s="39">
        <f t="shared" si="7"/>
        <v>349.01583685564998</v>
      </c>
      <c r="T8" s="37">
        <f t="shared" si="8"/>
        <v>0.32580482403826128</v>
      </c>
      <c r="U8" s="38">
        <f t="shared" si="9"/>
        <v>1.0407809103260486E-2</v>
      </c>
      <c r="V8" s="37">
        <f t="shared" si="10"/>
        <v>4.2730399109168898E-3</v>
      </c>
      <c r="W8" s="37">
        <f t="shared" si="11"/>
        <v>490.19681326647066</v>
      </c>
      <c r="X8" s="37">
        <f t="shared" si="12"/>
        <v>1153.524986231484</v>
      </c>
      <c r="Y8" s="39">
        <f t="shared" si="13"/>
        <v>1586.8153577397675</v>
      </c>
    </row>
    <row r="9" spans="1:35" x14ac:dyDescent="0.25">
      <c r="A9" t="s">
        <v>57</v>
      </c>
      <c r="B9">
        <v>0</v>
      </c>
      <c r="C9">
        <f t="shared" si="3"/>
        <v>0.4656543276501568</v>
      </c>
      <c r="D9">
        <v>39.520229017340299</v>
      </c>
      <c r="E9">
        <v>84.870314030521797</v>
      </c>
      <c r="F9">
        <v>406.79090872350298</v>
      </c>
      <c r="G9">
        <v>19.169061223679101</v>
      </c>
      <c r="H9">
        <v>27.578984986327601</v>
      </c>
      <c r="I9">
        <v>1514.9665758824899</v>
      </c>
      <c r="J9">
        <v>19607.795999999998</v>
      </c>
      <c r="K9">
        <v>81496.735000000001</v>
      </c>
      <c r="L9">
        <v>0.54166705894774803</v>
      </c>
      <c r="M9">
        <v>0.23507976767960601</v>
      </c>
      <c r="N9">
        <v>0.37925754057488098</v>
      </c>
      <c r="O9">
        <v>2.0130149057109401</v>
      </c>
      <c r="P9" s="37">
        <f t="shared" si="4"/>
        <v>8.2452537048697874</v>
      </c>
      <c r="Q9" s="41">
        <f t="shared" si="5"/>
        <v>0.20863375314075269</v>
      </c>
      <c r="R9" s="37">
        <f t="shared" si="6"/>
        <v>496.14580905886658</v>
      </c>
      <c r="S9" s="39">
        <f t="shared" si="7"/>
        <v>960.25018795961375</v>
      </c>
      <c r="T9" s="37">
        <f t="shared" si="8"/>
        <v>0.68991380671597324</v>
      </c>
      <c r="U9" s="38">
        <f t="shared" si="9"/>
        <v>0.39976090510458195</v>
      </c>
      <c r="V9" s="37">
        <f t="shared" si="10"/>
        <v>7.2773882774131672E-3</v>
      </c>
      <c r="W9" s="37">
        <f t="shared" si="11"/>
        <v>237.80112666289097</v>
      </c>
      <c r="X9" s="37">
        <f t="shared" si="12"/>
        <v>612.58639454507863</v>
      </c>
      <c r="Y9" s="39">
        <f t="shared" si="13"/>
        <v>818.07313222944003</v>
      </c>
    </row>
    <row r="10" spans="1:35" x14ac:dyDescent="0.25">
      <c r="A10" t="s">
        <v>86</v>
      </c>
      <c r="B10">
        <v>0</v>
      </c>
      <c r="C10">
        <f t="shared" si="3"/>
        <v>1.9699336101759108</v>
      </c>
      <c r="D10">
        <v>334.21717184984198</v>
      </c>
      <c r="E10">
        <v>169.659104308595</v>
      </c>
      <c r="F10">
        <v>774.78371159000903</v>
      </c>
      <c r="G10">
        <v>88.391855828732503</v>
      </c>
      <c r="H10">
        <v>35.769213247950503</v>
      </c>
      <c r="I10">
        <v>1541.0533438500399</v>
      </c>
      <c r="J10">
        <v>57077.684000000001</v>
      </c>
      <c r="K10">
        <v>84499.987999999998</v>
      </c>
      <c r="L10">
        <v>0.62752816861773797</v>
      </c>
      <c r="M10">
        <v>0.27898398685897802</v>
      </c>
      <c r="N10">
        <v>0.82960195235974199</v>
      </c>
      <c r="O10">
        <v>1.8702953781913201</v>
      </c>
      <c r="P10" s="37">
        <f t="shared" si="4"/>
        <v>73.185568013852858</v>
      </c>
      <c r="Q10" s="41">
        <f t="shared" si="5"/>
        <v>0.43136835074134744</v>
      </c>
      <c r="R10" s="37">
        <f t="shared" si="6"/>
        <v>170.78022557633281</v>
      </c>
      <c r="S10" s="39">
        <f t="shared" si="7"/>
        <v>498.05749207718287</v>
      </c>
      <c r="T10" s="37">
        <f t="shared" si="8"/>
        <v>0.14961785648696727</v>
      </c>
      <c r="U10" s="38">
        <f t="shared" si="9"/>
        <v>0.30822595743370751</v>
      </c>
      <c r="V10" s="37">
        <f t="shared" si="10"/>
        <v>7.1541975130179798E-3</v>
      </c>
      <c r="W10" s="37">
        <f t="shared" si="11"/>
        <v>2011.0516055234707</v>
      </c>
      <c r="X10" s="37">
        <f t="shared" si="12"/>
        <v>1224.5843578801077</v>
      </c>
      <c r="Y10" s="39">
        <f t="shared" si="13"/>
        <v>3313.8181841881069</v>
      </c>
    </row>
    <row r="11" spans="1:35" x14ac:dyDescent="0.25">
      <c r="A11" t="s">
        <v>87</v>
      </c>
      <c r="B11">
        <v>0</v>
      </c>
      <c r="C11">
        <f t="shared" si="3"/>
        <v>0.56222356160721043</v>
      </c>
      <c r="D11">
        <v>157.925964338993</v>
      </c>
      <c r="E11">
        <v>280.89531482375997</v>
      </c>
      <c r="F11">
        <v>529.78813319284404</v>
      </c>
      <c r="G11">
        <v>999.32412934910496</v>
      </c>
      <c r="H11">
        <v>40.689666420230502</v>
      </c>
      <c r="I11">
        <v>1573.83697000799</v>
      </c>
      <c r="J11">
        <v>101975.61</v>
      </c>
      <c r="K11">
        <v>233389.76</v>
      </c>
      <c r="L11">
        <v>0.73064240289346105</v>
      </c>
      <c r="M11">
        <v>0.308831603665221</v>
      </c>
      <c r="N11">
        <v>0.68412344945810999</v>
      </c>
      <c r="O11">
        <v>1.0757757697825501</v>
      </c>
      <c r="P11" s="37">
        <f t="shared" si="4"/>
        <v>83.732837133405454</v>
      </c>
      <c r="Q11" s="41">
        <f t="shared" si="5"/>
        <v>0.53020310804416115</v>
      </c>
      <c r="R11" s="37">
        <f t="shared" si="6"/>
        <v>645.71782370824201</v>
      </c>
      <c r="S11" s="39">
        <f t="shared" si="7"/>
        <v>830.87808049213629</v>
      </c>
      <c r="T11" s="37">
        <f t="shared" si="8"/>
        <v>1.3233944434638949E-2</v>
      </c>
      <c r="U11" s="38">
        <f t="shared" si="9"/>
        <v>0.27095331493104785</v>
      </c>
      <c r="V11" s="37">
        <f t="shared" si="10"/>
        <v>7.0051728419774171E-3</v>
      </c>
      <c r="W11" s="37">
        <f t="shared" si="11"/>
        <v>950.27213108147907</v>
      </c>
      <c r="X11" s="37">
        <f t="shared" si="12"/>
        <v>2027.4774533131767</v>
      </c>
      <c r="Y11" s="39">
        <f t="shared" si="13"/>
        <v>2885.9742030025068</v>
      </c>
    </row>
    <row r="12" spans="1:35" x14ac:dyDescent="0.25">
      <c r="A12" t="s">
        <v>88</v>
      </c>
      <c r="B12">
        <v>0</v>
      </c>
      <c r="C12">
        <f t="shared" si="3"/>
        <v>1.6422487570139352</v>
      </c>
      <c r="D12">
        <v>92.816576984205199</v>
      </c>
      <c r="E12">
        <v>56.5179766998098</v>
      </c>
      <c r="F12">
        <v>353.29732694834797</v>
      </c>
      <c r="G12">
        <v>149.42080485133701</v>
      </c>
      <c r="H12">
        <v>26.228562708569999</v>
      </c>
      <c r="I12">
        <v>1508.72819611814</v>
      </c>
      <c r="J12">
        <v>26377.821</v>
      </c>
      <c r="K12">
        <v>56451.44</v>
      </c>
      <c r="L12">
        <v>0.74999999999997802</v>
      </c>
      <c r="M12">
        <v>0.24072118946595999</v>
      </c>
      <c r="N12">
        <v>0.88480860327123201</v>
      </c>
      <c r="O12">
        <v>1.5182655587456999</v>
      </c>
      <c r="P12" s="37">
        <f t="shared" si="4"/>
        <v>14.848131404391713</v>
      </c>
      <c r="Q12" s="41">
        <f t="shared" si="5"/>
        <v>0.26271519738323684</v>
      </c>
      <c r="R12" s="37">
        <f t="shared" si="6"/>
        <v>284.19299501304351</v>
      </c>
      <c r="S12" s="39">
        <f t="shared" si="7"/>
        <v>998.82273386814245</v>
      </c>
      <c r="T12" s="37">
        <f t="shared" si="8"/>
        <v>8.850842433326421E-2</v>
      </c>
      <c r="U12" s="38">
        <f t="shared" si="9"/>
        <v>0.42034327700303825</v>
      </c>
      <c r="V12" s="37">
        <f t="shared" si="10"/>
        <v>7.3074792586011253E-3</v>
      </c>
      <c r="W12" s="37">
        <f t="shared" si="11"/>
        <v>558.49591787923248</v>
      </c>
      <c r="X12" s="37">
        <f t="shared" si="12"/>
        <v>407.94173992414039</v>
      </c>
      <c r="Y12" s="39">
        <f t="shared" si="13"/>
        <v>982.12117327409078</v>
      </c>
    </row>
    <row r="13" spans="1:35" x14ac:dyDescent="0.25">
      <c r="A13" t="s">
        <v>89</v>
      </c>
      <c r="B13">
        <v>0</v>
      </c>
      <c r="C13">
        <f t="shared" si="3"/>
        <v>0.19918601410044443</v>
      </c>
      <c r="D13">
        <v>11.5247302897009</v>
      </c>
      <c r="E13">
        <v>57.859134044869599</v>
      </c>
      <c r="F13">
        <v>677.52059429637495</v>
      </c>
      <c r="G13">
        <v>0.19270968865208901</v>
      </c>
      <c r="H13">
        <v>22.947015514021999</v>
      </c>
      <c r="I13">
        <v>1505.37524045848</v>
      </c>
      <c r="J13">
        <v>31128.449000000001</v>
      </c>
      <c r="K13">
        <v>58240.101000000002</v>
      </c>
      <c r="L13" s="36">
        <v>9.8711945265178398E-8</v>
      </c>
      <c r="M13">
        <v>0.247671019933944</v>
      </c>
      <c r="N13">
        <v>1.7487737580362399</v>
      </c>
      <c r="O13">
        <v>1.2181884802541001</v>
      </c>
      <c r="P13" s="37">
        <f t="shared" si="4"/>
        <v>0.98419283528241064</v>
      </c>
      <c r="Q13" s="41">
        <f t="shared" si="5"/>
        <v>8.5398339964791778E-2</v>
      </c>
      <c r="R13" s="37">
        <f t="shared" si="6"/>
        <v>2701.0132313307154</v>
      </c>
      <c r="S13" s="39">
        <f t="shared" si="7"/>
        <v>1006.5843874337104</v>
      </c>
      <c r="T13" s="37">
        <f t="shared" si="8"/>
        <v>68.626544376167459</v>
      </c>
      <c r="U13" s="38">
        <f t="shared" si="9"/>
        <v>0.4804546366067981</v>
      </c>
      <c r="V13" s="37">
        <f t="shared" si="10"/>
        <v>7.3237553692209016E-3</v>
      </c>
      <c r="W13" s="37">
        <f t="shared" si="11"/>
        <v>69.346608446381438</v>
      </c>
      <c r="X13" s="37">
        <f t="shared" si="12"/>
        <v>417.6220946148556</v>
      </c>
      <c r="Y13" s="39">
        <f t="shared" si="13"/>
        <v>456.31342891175024</v>
      </c>
    </row>
    <row r="14" spans="1:35" x14ac:dyDescent="0.25">
      <c r="A14" t="s">
        <v>90</v>
      </c>
      <c r="B14">
        <v>0</v>
      </c>
      <c r="C14">
        <f t="shared" si="3"/>
        <v>0.84195851637147301</v>
      </c>
      <c r="D14">
        <v>26.734417375021501</v>
      </c>
      <c r="E14">
        <v>31.752653907744602</v>
      </c>
      <c r="F14">
        <v>322.64363619714101</v>
      </c>
      <c r="G14">
        <v>0.32641003293848397</v>
      </c>
      <c r="H14">
        <v>28.104228477316301</v>
      </c>
      <c r="I14">
        <v>1504.4878582440399</v>
      </c>
      <c r="J14">
        <v>43503.699000000001</v>
      </c>
      <c r="K14">
        <v>42444.082000000002</v>
      </c>
      <c r="L14">
        <v>0.25695834600478201</v>
      </c>
      <c r="M14" s="36">
        <v>1.01652177491065E-5</v>
      </c>
      <c r="N14">
        <v>0.231529395982215</v>
      </c>
      <c r="O14">
        <v>22.5016127758126</v>
      </c>
      <c r="P14" s="37">
        <f t="shared" si="4"/>
        <v>2.6310412080019008</v>
      </c>
      <c r="Q14" s="41">
        <f t="shared" si="5"/>
        <v>9.8414009592748222E-2</v>
      </c>
      <c r="R14" s="37">
        <f t="shared" si="6"/>
        <v>1627.2544259986894</v>
      </c>
      <c r="S14" s="39">
        <f t="shared" si="7"/>
        <v>1336.7097478944183</v>
      </c>
      <c r="T14" s="37">
        <f t="shared" si="8"/>
        <v>40.516524204059671</v>
      </c>
      <c r="U14" s="38">
        <f t="shared" si="9"/>
        <v>0.3922897228400552</v>
      </c>
      <c r="V14" s="37">
        <f t="shared" si="10"/>
        <v>7.3280750918573749E-3</v>
      </c>
      <c r="W14" s="37">
        <f t="shared" si="11"/>
        <v>160.86633935412192</v>
      </c>
      <c r="X14" s="37">
        <f t="shared" si="12"/>
        <v>229.1878379003964</v>
      </c>
      <c r="Y14" s="39">
        <f t="shared" si="13"/>
        <v>384.64902899257294</v>
      </c>
    </row>
    <row r="15" spans="1:35" x14ac:dyDescent="0.25">
      <c r="A15" t="s">
        <v>91</v>
      </c>
      <c r="B15">
        <v>0</v>
      </c>
      <c r="C15">
        <f t="shared" si="3"/>
        <v>1.1376118920717622</v>
      </c>
      <c r="D15">
        <v>60.514140133842098</v>
      </c>
      <c r="E15">
        <v>53.194011556645002</v>
      </c>
      <c r="F15">
        <v>1514.2345694754499</v>
      </c>
      <c r="G15">
        <v>1.4974567308217701</v>
      </c>
      <c r="H15">
        <v>24.2448763152235</v>
      </c>
      <c r="I15">
        <v>1508.2500387689599</v>
      </c>
      <c r="J15">
        <v>34810.332999999999</v>
      </c>
      <c r="K15">
        <v>46802.025000000001</v>
      </c>
      <c r="L15">
        <v>0.749997914062838</v>
      </c>
      <c r="M15">
        <v>0.25074298800184602</v>
      </c>
      <c r="N15">
        <v>0.30333527091908802</v>
      </c>
      <c r="O15">
        <v>0.87085563916977304</v>
      </c>
      <c r="P15" s="37">
        <f t="shared" si="4"/>
        <v>2.1258198264058459</v>
      </c>
      <c r="Q15" s="41">
        <f t="shared" si="5"/>
        <v>3.9963517775720152E-2</v>
      </c>
      <c r="R15" s="37">
        <f t="shared" si="6"/>
        <v>575.2429584723219</v>
      </c>
      <c r="S15" s="39">
        <f t="shared" si="7"/>
        <v>879.83635056667367</v>
      </c>
      <c r="T15" s="37">
        <f t="shared" si="8"/>
        <v>8.8316408266050015</v>
      </c>
      <c r="U15" s="38">
        <f t="shared" si="9"/>
        <v>0.45473525443713381</v>
      </c>
      <c r="V15" s="37">
        <f t="shared" si="10"/>
        <v>7.3097959334373032E-3</v>
      </c>
      <c r="W15" s="37">
        <f t="shared" si="11"/>
        <v>364.12569108720675</v>
      </c>
      <c r="X15" s="37">
        <f t="shared" si="12"/>
        <v>383.94965451825209</v>
      </c>
      <c r="Y15" s="39">
        <f t="shared" si="13"/>
        <v>747.81877732992052</v>
      </c>
    </row>
    <row r="16" spans="1:35" x14ac:dyDescent="0.25">
      <c r="A16" t="s">
        <v>92</v>
      </c>
      <c r="B16">
        <v>0</v>
      </c>
      <c r="C16">
        <f t="shared" si="3"/>
        <v>1.577378942457401</v>
      </c>
      <c r="D16">
        <v>56.287616209704701</v>
      </c>
      <c r="E16">
        <v>35.684270085420401</v>
      </c>
      <c r="F16">
        <v>543.681476408246</v>
      </c>
      <c r="G16">
        <v>1.53720362649991</v>
      </c>
      <c r="H16">
        <v>62.141868086931602</v>
      </c>
      <c r="I16">
        <v>1505.1061086596001</v>
      </c>
      <c r="J16">
        <v>35288.410000000003</v>
      </c>
      <c r="K16">
        <v>51906.849000000002</v>
      </c>
      <c r="L16">
        <v>0.74999794903714401</v>
      </c>
      <c r="M16">
        <v>0.19727614564347401</v>
      </c>
      <c r="N16">
        <v>0.28698983149667801</v>
      </c>
      <c r="O16">
        <v>1.6086812200238401</v>
      </c>
      <c r="P16" s="37">
        <f t="shared" si="4"/>
        <v>3.6944103973543543</v>
      </c>
      <c r="Q16" s="41">
        <f t="shared" si="5"/>
        <v>0.10353050205344644</v>
      </c>
      <c r="R16" s="37">
        <f t="shared" si="6"/>
        <v>626.9302623960798</v>
      </c>
      <c r="S16" s="39">
        <f t="shared" si="7"/>
        <v>1454.6142845502029</v>
      </c>
      <c r="T16" s="37">
        <f t="shared" si="8"/>
        <v>8.6032844133423421</v>
      </c>
      <c r="U16" s="38">
        <f t="shared" si="9"/>
        <v>0.17741661683837517</v>
      </c>
      <c r="V16" s="37">
        <f t="shared" si="10"/>
        <v>7.3250649482902675E-3</v>
      </c>
      <c r="W16" s="37">
        <f t="shared" si="11"/>
        <v>338.69385083682408</v>
      </c>
      <c r="X16" s="37">
        <f t="shared" si="12"/>
        <v>257.56589454516586</v>
      </c>
      <c r="Y16" s="39">
        <f t="shared" si="13"/>
        <v>604.86695575846716</v>
      </c>
    </row>
    <row r="17" spans="1:25" x14ac:dyDescent="0.25">
      <c r="A17" t="s">
        <v>94</v>
      </c>
      <c r="B17">
        <v>0</v>
      </c>
      <c r="C17">
        <f t="shared" si="3"/>
        <v>0.29027487490559672</v>
      </c>
      <c r="D17">
        <v>8.3742049970481105</v>
      </c>
      <c r="E17">
        <v>28.849224376624299</v>
      </c>
      <c r="F17">
        <v>759.30669569054601</v>
      </c>
      <c r="G17">
        <v>1.40831220934753</v>
      </c>
      <c r="H17">
        <v>21.3302526038648</v>
      </c>
      <c r="I17">
        <v>1548.26017635536</v>
      </c>
      <c r="J17">
        <v>9288.9166000000005</v>
      </c>
      <c r="K17">
        <v>24164.107</v>
      </c>
      <c r="L17" s="36">
        <v>2.69191786915342E-14</v>
      </c>
      <c r="M17">
        <v>0.27122645426870201</v>
      </c>
      <c r="N17">
        <v>19.239024538580399</v>
      </c>
      <c r="O17">
        <v>1.2446724790700101</v>
      </c>
      <c r="P17" s="37">
        <f t="shared" si="4"/>
        <v>0.31817093186038309</v>
      </c>
      <c r="Q17" s="41">
        <f t="shared" si="5"/>
        <v>3.7994165651848467E-2</v>
      </c>
      <c r="R17" s="37">
        <f t="shared" si="6"/>
        <v>1109.2296645800197</v>
      </c>
      <c r="S17" s="39">
        <f t="shared" si="7"/>
        <v>837.59988429981797</v>
      </c>
      <c r="T17" s="37">
        <f t="shared" si="8"/>
        <v>9.3906733977170678</v>
      </c>
      <c r="U17" s="38">
        <f t="shared" si="9"/>
        <v>0.51687151599894288</v>
      </c>
      <c r="V17" s="37">
        <f t="shared" si="10"/>
        <v>7.1208961958532709E-3</v>
      </c>
      <c r="W17" s="37">
        <f t="shared" si="11"/>
        <v>50.389267287147732</v>
      </c>
      <c r="X17" s="37">
        <f t="shared" si="12"/>
        <v>208.2311412202703</v>
      </c>
      <c r="Y17" s="39">
        <f t="shared" si="13"/>
        <v>244.80548692776932</v>
      </c>
    </row>
    <row r="18" spans="1:25" x14ac:dyDescent="0.25">
      <c r="A18" t="s">
        <v>97</v>
      </c>
      <c r="B18">
        <v>0</v>
      </c>
      <c r="C18">
        <f t="shared" si="3"/>
        <v>2.2721955206446101</v>
      </c>
      <c r="D18">
        <v>109.61391340350001</v>
      </c>
      <c r="E18">
        <v>48.241408984207098</v>
      </c>
      <c r="F18">
        <v>927.650701590317</v>
      </c>
      <c r="G18">
        <v>297.56413121572001</v>
      </c>
      <c r="H18">
        <v>35.8234621505052</v>
      </c>
      <c r="I18">
        <v>1506.65640253282</v>
      </c>
      <c r="J18">
        <v>18285.572</v>
      </c>
      <c r="K18">
        <v>38410.434000000001</v>
      </c>
      <c r="L18">
        <v>0.69578195034968804</v>
      </c>
      <c r="M18">
        <v>0.27657586143830498</v>
      </c>
      <c r="N18">
        <v>0.80984240173423105</v>
      </c>
      <c r="O18">
        <v>0.982898130229516</v>
      </c>
      <c r="P18" s="37">
        <f t="shared" si="4"/>
        <v>5.7003456341835852</v>
      </c>
      <c r="Q18" s="41">
        <f t="shared" si="5"/>
        <v>0.11816291758911354</v>
      </c>
      <c r="R18" s="37">
        <f t="shared" si="6"/>
        <v>166.81798352266597</v>
      </c>
      <c r="S18" s="39">
        <f t="shared" si="7"/>
        <v>796.21293840265969</v>
      </c>
      <c r="T18" s="37">
        <f t="shared" si="8"/>
        <v>4.4444200804607384E-2</v>
      </c>
      <c r="U18" s="38">
        <f t="shared" si="9"/>
        <v>0.30775919852974115</v>
      </c>
      <c r="V18" s="37">
        <f t="shared" si="10"/>
        <v>7.3175277266044319E-3</v>
      </c>
      <c r="W18" s="37">
        <f t="shared" si="11"/>
        <v>659.56885254495228</v>
      </c>
      <c r="X18" s="37">
        <f t="shared" si="12"/>
        <v>348.2022086872712</v>
      </c>
      <c r="Y18" s="39">
        <f t="shared" si="13"/>
        <v>1038.1592913788561</v>
      </c>
    </row>
    <row r="19" spans="1:25" x14ac:dyDescent="0.25">
      <c r="A19" t="s">
        <v>98</v>
      </c>
      <c r="B19">
        <v>0</v>
      </c>
      <c r="C19">
        <f t="shared" si="3"/>
        <v>1.4677981427041134</v>
      </c>
      <c r="D19">
        <v>77.202387646892205</v>
      </c>
      <c r="E19">
        <v>52.597414726702702</v>
      </c>
      <c r="F19">
        <v>3260.33163474721</v>
      </c>
      <c r="G19">
        <v>114.88520255188401</v>
      </c>
      <c r="H19">
        <v>47.935724377690804</v>
      </c>
      <c r="I19">
        <v>1508.1986084227699</v>
      </c>
      <c r="J19">
        <v>20412.395</v>
      </c>
      <c r="K19">
        <v>52827.550999999999</v>
      </c>
      <c r="L19">
        <v>0.73827335825845497</v>
      </c>
      <c r="M19">
        <v>0.27958386803365398</v>
      </c>
      <c r="N19">
        <v>0.65156591690841303</v>
      </c>
      <c r="O19">
        <v>1.3330167352190001</v>
      </c>
      <c r="P19" s="37">
        <f t="shared" si="4"/>
        <v>1.2454702330519518</v>
      </c>
      <c r="Q19" s="41">
        <f t="shared" si="5"/>
        <v>2.3679305143103364E-2</v>
      </c>
      <c r="R19" s="37">
        <f t="shared" si="6"/>
        <v>264.40108424317242</v>
      </c>
      <c r="S19" s="39">
        <f t="shared" si="7"/>
        <v>1004.3754293722056</v>
      </c>
      <c r="T19" s="37">
        <f t="shared" si="8"/>
        <v>0.11511491215787671</v>
      </c>
      <c r="U19" s="38">
        <f t="shared" si="9"/>
        <v>0.22999548130602598</v>
      </c>
      <c r="V19" s="37">
        <f t="shared" si="10"/>
        <v>7.3100452012282531E-3</v>
      </c>
      <c r="W19" s="37">
        <f t="shared" si="11"/>
        <v>464.54221597351881</v>
      </c>
      <c r="X19" s="37">
        <f t="shared" si="12"/>
        <v>379.64347154690188</v>
      </c>
      <c r="Y19" s="39">
        <f t="shared" si="13"/>
        <v>853.64794050036187</v>
      </c>
    </row>
    <row r="20" spans="1:25" x14ac:dyDescent="0.25">
      <c r="A20" t="s">
        <v>99</v>
      </c>
      <c r="B20">
        <v>0</v>
      </c>
      <c r="C20">
        <f t="shared" si="3"/>
        <v>2.0940033416904296</v>
      </c>
      <c r="D20">
        <v>100.396036395023</v>
      </c>
      <c r="E20">
        <v>47.944544498184101</v>
      </c>
      <c r="F20">
        <v>525.57947165103997</v>
      </c>
      <c r="G20">
        <v>181.088629280785</v>
      </c>
      <c r="H20">
        <v>42.639073948033001</v>
      </c>
      <c r="I20">
        <v>1506.1982554380099</v>
      </c>
      <c r="J20">
        <v>18280.830999999998</v>
      </c>
      <c r="K20">
        <v>45065.538</v>
      </c>
      <c r="L20">
        <v>0.74999999999981204</v>
      </c>
      <c r="M20">
        <v>0.28550205827407299</v>
      </c>
      <c r="N20">
        <v>0.73311786945221502</v>
      </c>
      <c r="O20">
        <v>1.4866329253852799</v>
      </c>
      <c r="P20" s="37">
        <f t="shared" si="4"/>
        <v>9.1583528162956682</v>
      </c>
      <c r="Q20" s="41">
        <f t="shared" si="5"/>
        <v>0.1910197064577919</v>
      </c>
      <c r="R20" s="37">
        <f t="shared" si="6"/>
        <v>182.08717850245975</v>
      </c>
      <c r="S20" s="39">
        <f t="shared" si="7"/>
        <v>939.95132233880872</v>
      </c>
      <c r="T20" s="37">
        <f t="shared" si="8"/>
        <v>7.3030537878190693E-2</v>
      </c>
      <c r="U20" s="38">
        <f t="shared" si="9"/>
        <v>0.25856565303075951</v>
      </c>
      <c r="V20" s="37">
        <f t="shared" si="10"/>
        <v>7.3197535319106267E-3</v>
      </c>
      <c r="W20" s="37">
        <f t="shared" si="11"/>
        <v>604.10304193201284</v>
      </c>
      <c r="X20" s="37">
        <f t="shared" si="12"/>
        <v>346.05946717348456</v>
      </c>
      <c r="Y20" s="39">
        <f t="shared" si="13"/>
        <v>975.58416158169734</v>
      </c>
    </row>
    <row r="21" spans="1:25" x14ac:dyDescent="0.25">
      <c r="A21" t="s">
        <v>100</v>
      </c>
      <c r="B21">
        <v>0</v>
      </c>
      <c r="C21">
        <f t="shared" si="3"/>
        <v>1.877922807579796</v>
      </c>
      <c r="D21">
        <v>87.801927757942906</v>
      </c>
      <c r="E21">
        <v>46.754811967537201</v>
      </c>
      <c r="F21">
        <v>379.80345610866101</v>
      </c>
      <c r="G21">
        <v>79.809622421003994</v>
      </c>
      <c r="H21">
        <v>35.711512269657298</v>
      </c>
      <c r="I21">
        <v>1485.96067914933</v>
      </c>
      <c r="J21">
        <v>16020.722</v>
      </c>
      <c r="K21">
        <v>45237.614000000001</v>
      </c>
      <c r="L21">
        <v>0.71545344107540698</v>
      </c>
      <c r="M21">
        <v>0.23780825148550699</v>
      </c>
      <c r="N21">
        <v>0.645141336350607</v>
      </c>
      <c r="O21">
        <v>0.98578331652340401</v>
      </c>
      <c r="P21" s="37">
        <f t="shared" si="4"/>
        <v>10.808649991682611</v>
      </c>
      <c r="Q21" s="41">
        <f t="shared" si="5"/>
        <v>0.23117727431322518</v>
      </c>
      <c r="R21" s="37">
        <f t="shared" si="6"/>
        <v>182.46435367759568</v>
      </c>
      <c r="S21" s="39">
        <f t="shared" si="7"/>
        <v>967.5499076204045</v>
      </c>
      <c r="T21" s="37">
        <f t="shared" si="8"/>
        <v>0.16570683582784995</v>
      </c>
      <c r="U21" s="38">
        <f t="shared" si="9"/>
        <v>0.30872397440775751</v>
      </c>
      <c r="V21" s="37">
        <f t="shared" si="10"/>
        <v>7.419442623684696E-3</v>
      </c>
      <c r="W21" s="37">
        <f t="shared" si="11"/>
        <v>528.32176996877536</v>
      </c>
      <c r="X21" s="37">
        <f t="shared" si="12"/>
        <v>337.47208335445129</v>
      </c>
      <c r="Y21" s="39">
        <f t="shared" si="13"/>
        <v>884.93265510908088</v>
      </c>
    </row>
    <row r="22" spans="1:25" x14ac:dyDescent="0.25">
      <c r="A22" t="s">
        <v>101</v>
      </c>
      <c r="B22">
        <v>0</v>
      </c>
      <c r="C22">
        <f t="shared" si="3"/>
        <v>0.66533742666006568</v>
      </c>
      <c r="D22">
        <v>99.731963882929904</v>
      </c>
      <c r="E22">
        <v>149.896819097605</v>
      </c>
      <c r="F22">
        <v>2632.6595270545099</v>
      </c>
      <c r="G22">
        <v>26.892303991777499</v>
      </c>
      <c r="H22">
        <v>20.3846539099229</v>
      </c>
      <c r="I22">
        <v>1507.86897362797</v>
      </c>
      <c r="J22">
        <v>73144.748999999996</v>
      </c>
      <c r="K22">
        <v>232630.2</v>
      </c>
      <c r="L22">
        <v>0.59114228566060301</v>
      </c>
      <c r="M22">
        <v>0.22192087646386899</v>
      </c>
      <c r="N22">
        <v>0.49807486234658699</v>
      </c>
      <c r="O22">
        <v>1.0134066429675801</v>
      </c>
      <c r="P22" s="37">
        <f t="shared" si="4"/>
        <v>5.678479877393916</v>
      </c>
      <c r="Q22" s="41">
        <f t="shared" si="5"/>
        <v>5.6937411601155112E-2</v>
      </c>
      <c r="R22" s="37">
        <f t="shared" si="6"/>
        <v>733.41330253819888</v>
      </c>
      <c r="S22" s="39">
        <f t="shared" si="7"/>
        <v>1551.9355340590873</v>
      </c>
      <c r="T22" s="37">
        <f t="shared" si="8"/>
        <v>0.49177638346062247</v>
      </c>
      <c r="U22" s="38">
        <f t="shared" si="9"/>
        <v>0.54084803444385277</v>
      </c>
      <c r="V22" s="37">
        <f t="shared" si="10"/>
        <v>7.3116432480692115E-3</v>
      </c>
      <c r="W22" s="37">
        <f t="shared" si="11"/>
        <v>600.10718473461884</v>
      </c>
      <c r="X22" s="37">
        <f t="shared" si="12"/>
        <v>1081.9419371036488</v>
      </c>
      <c r="Y22" s="39">
        <f t="shared" si="13"/>
        <v>1641.721270634964</v>
      </c>
    </row>
    <row r="23" spans="1:25" x14ac:dyDescent="0.25">
      <c r="A23" t="s">
        <v>102</v>
      </c>
      <c r="B23">
        <v>0</v>
      </c>
      <c r="C23">
        <f t="shared" si="3"/>
        <v>0.64522303294093619</v>
      </c>
      <c r="D23">
        <v>84.458752591908507</v>
      </c>
      <c r="E23">
        <v>130.89853938868899</v>
      </c>
      <c r="F23">
        <v>953.10114535053003</v>
      </c>
      <c r="G23">
        <v>21.239192020892499</v>
      </c>
      <c r="H23">
        <v>16.447279916747299</v>
      </c>
      <c r="I23">
        <v>1507.0227204292401</v>
      </c>
      <c r="J23">
        <v>60695.445</v>
      </c>
      <c r="K23">
        <v>204095.51</v>
      </c>
      <c r="L23">
        <v>0.59758529740908095</v>
      </c>
      <c r="M23">
        <v>0.181863429627937</v>
      </c>
      <c r="N23">
        <v>0.47228714656675302</v>
      </c>
      <c r="O23">
        <v>0.84431406153641098</v>
      </c>
      <c r="P23" s="37">
        <f t="shared" si="4"/>
        <v>11.599532123954681</v>
      </c>
      <c r="Q23" s="41">
        <f t="shared" si="5"/>
        <v>0.13733960978564067</v>
      </c>
      <c r="R23" s="37">
        <f t="shared" si="6"/>
        <v>718.64008332293167</v>
      </c>
      <c r="S23" s="39">
        <f t="shared" si="7"/>
        <v>1559.1885971619636</v>
      </c>
      <c r="T23" s="37">
        <f t="shared" si="8"/>
        <v>0.62266963766751937</v>
      </c>
      <c r="U23" s="38">
        <f t="shared" si="9"/>
        <v>0.67032360705273153</v>
      </c>
      <c r="V23" s="37">
        <f t="shared" si="10"/>
        <v>7.315749026570605E-3</v>
      </c>
      <c r="W23" s="37">
        <f t="shared" si="11"/>
        <v>508.20521596890984</v>
      </c>
      <c r="X23" s="37">
        <f t="shared" si="12"/>
        <v>944.81404023669018</v>
      </c>
      <c r="Y23" s="39">
        <f t="shared" si="13"/>
        <v>1416.3296508097803</v>
      </c>
    </row>
    <row r="24" spans="1:25" x14ac:dyDescent="0.25">
      <c r="A24" t="s">
        <v>103</v>
      </c>
      <c r="B24">
        <v>0</v>
      </c>
      <c r="C24">
        <f t="shared" si="3"/>
        <v>0.66242389357289433</v>
      </c>
      <c r="D24">
        <v>123.06035179561199</v>
      </c>
      <c r="E24">
        <v>185.772815548463</v>
      </c>
      <c r="F24">
        <v>1700.45460457733</v>
      </c>
      <c r="G24">
        <v>27.592423597695898</v>
      </c>
      <c r="H24">
        <v>24.087432688453902</v>
      </c>
      <c r="I24">
        <v>1507.0049481635999</v>
      </c>
      <c r="J24">
        <v>68894.7</v>
      </c>
      <c r="K24">
        <v>201013.39</v>
      </c>
      <c r="L24">
        <v>0.58431687695185097</v>
      </c>
      <c r="M24">
        <v>0.28076273256206302</v>
      </c>
      <c r="N24">
        <v>0.51905702769275897</v>
      </c>
      <c r="O24">
        <v>2.2938557449099202</v>
      </c>
      <c r="P24" s="37">
        <f t="shared" si="4"/>
        <v>13.444209550738146</v>
      </c>
      <c r="Q24" s="41">
        <f t="shared" si="5"/>
        <v>0.10924891205469096</v>
      </c>
      <c r="R24" s="37">
        <f t="shared" si="6"/>
        <v>559.84481593572525</v>
      </c>
      <c r="S24" s="39">
        <f t="shared" si="7"/>
        <v>1082.0387762684318</v>
      </c>
      <c r="T24" s="37">
        <f t="shared" si="8"/>
        <v>0.47929823754606149</v>
      </c>
      <c r="U24" s="38">
        <f t="shared" si="9"/>
        <v>0.45770755823574072</v>
      </c>
      <c r="V24" s="37">
        <f t="shared" si="10"/>
        <v>7.315835301957568E-3</v>
      </c>
      <c r="W24" s="37">
        <f t="shared" si="11"/>
        <v>740.4787632098014</v>
      </c>
      <c r="X24" s="37">
        <f t="shared" si="12"/>
        <v>1340.8916955390839</v>
      </c>
      <c r="Y24" s="39">
        <f t="shared" si="13"/>
        <v>2031.0878170882663</v>
      </c>
    </row>
    <row r="25" spans="1:25" x14ac:dyDescent="0.25">
      <c r="A25" t="s">
        <v>105</v>
      </c>
      <c r="B25">
        <v>0</v>
      </c>
      <c r="C25">
        <f t="shared" si="3"/>
        <v>7.4640081057481017E-2</v>
      </c>
      <c r="D25">
        <v>7.2129736533390103</v>
      </c>
      <c r="E25">
        <v>96.6367339256268</v>
      </c>
      <c r="F25">
        <v>7729.4430017509603</v>
      </c>
      <c r="G25">
        <v>0.261215669819441</v>
      </c>
      <c r="H25">
        <v>42.869895273615199</v>
      </c>
      <c r="I25">
        <v>1499.8183039123201</v>
      </c>
      <c r="J25">
        <v>15180.861999999999</v>
      </c>
      <c r="K25">
        <v>97541.385999999999</v>
      </c>
      <c r="L25" s="36">
        <v>2.6585149218565901E-9</v>
      </c>
      <c r="M25">
        <v>0.246460862116676</v>
      </c>
      <c r="N25">
        <v>24.555441398793</v>
      </c>
      <c r="O25">
        <v>1.81792826688034</v>
      </c>
      <c r="P25" s="37">
        <f t="shared" si="4"/>
        <v>9.0179617805885542E-2</v>
      </c>
      <c r="Q25" s="41">
        <f t="shared" si="5"/>
        <v>1.2502418855244236E-2</v>
      </c>
      <c r="R25" s="37">
        <f t="shared" si="6"/>
        <v>2104.6606752781518</v>
      </c>
      <c r="S25" s="39">
        <f t="shared" si="7"/>
        <v>1009.3613684737052</v>
      </c>
      <c r="T25" s="37">
        <f t="shared" si="8"/>
        <v>50.62866254976764</v>
      </c>
      <c r="U25" s="38">
        <f t="shared" si="9"/>
        <v>0.25717347639021337</v>
      </c>
      <c r="V25" s="37">
        <f t="shared" si="10"/>
        <v>7.3508904186866918E-3</v>
      </c>
      <c r="W25" s="37">
        <f t="shared" si="11"/>
        <v>43.401905910038209</v>
      </c>
      <c r="X25" s="37">
        <f t="shared" si="12"/>
        <v>697.51536909386698</v>
      </c>
      <c r="Y25" s="39">
        <f t="shared" si="13"/>
        <v>682.98323553058992</v>
      </c>
    </row>
    <row r="26" spans="1:25" x14ac:dyDescent="0.25">
      <c r="A26" t="s">
        <v>156</v>
      </c>
      <c r="B26">
        <v>0</v>
      </c>
      <c r="C26">
        <f t="shared" si="3"/>
        <v>1.5960613744704737</v>
      </c>
      <c r="D26">
        <v>234.20798252434599</v>
      </c>
      <c r="E26">
        <v>146.741213258199</v>
      </c>
      <c r="F26">
        <v>1716.1807530952799</v>
      </c>
      <c r="G26">
        <v>2802.8850646867099</v>
      </c>
      <c r="H26">
        <v>43.359824626073902</v>
      </c>
      <c r="I26">
        <v>1489.55707947679</v>
      </c>
      <c r="J26">
        <v>48656.622000000003</v>
      </c>
      <c r="K26">
        <v>161660.34</v>
      </c>
      <c r="L26">
        <v>0.74999999999997702</v>
      </c>
      <c r="M26">
        <v>0.20318799852277</v>
      </c>
      <c r="N26">
        <v>1.18349653758294</v>
      </c>
      <c r="O26">
        <v>1.24736625019581</v>
      </c>
      <c r="P26" s="37">
        <f t="shared" si="4"/>
        <v>20.025841362217829</v>
      </c>
      <c r="Q26" s="41">
        <f t="shared" si="5"/>
        <v>0.13647046332499169</v>
      </c>
      <c r="R26" s="37">
        <f t="shared" si="6"/>
        <v>207.74963122762964</v>
      </c>
      <c r="S26" s="39">
        <f t="shared" si="7"/>
        <v>1101.6696428395342</v>
      </c>
      <c r="T26" s="37">
        <f t="shared" si="8"/>
        <v>4.7183525884170402E-3</v>
      </c>
      <c r="U26" s="38">
        <f t="shared" si="9"/>
        <v>0.25426763357733345</v>
      </c>
      <c r="V26" s="37">
        <f t="shared" si="10"/>
        <v>7.4015290531011758E-3</v>
      </c>
      <c r="W26" s="37">
        <f t="shared" si="11"/>
        <v>1409.2762998234368</v>
      </c>
      <c r="X26" s="37">
        <f t="shared" si="12"/>
        <v>1059.1650542106277</v>
      </c>
      <c r="Y26" s="39">
        <f t="shared" si="13"/>
        <v>2505.3697345319933</v>
      </c>
    </row>
    <row r="27" spans="1:25" x14ac:dyDescent="0.25">
      <c r="A27" t="s">
        <v>158</v>
      </c>
      <c r="B27">
        <v>0</v>
      </c>
      <c r="C27">
        <f t="shared" si="3"/>
        <v>0.82092250512765241</v>
      </c>
      <c r="D27">
        <v>177.41285240489199</v>
      </c>
      <c r="E27">
        <v>216.11400746932199</v>
      </c>
      <c r="F27">
        <v>1604.46964449385</v>
      </c>
      <c r="G27">
        <v>2998.0436713418198</v>
      </c>
      <c r="H27">
        <v>343.77546074550298</v>
      </c>
      <c r="I27">
        <v>1484.7900534028199</v>
      </c>
      <c r="J27">
        <v>56879.084000000003</v>
      </c>
      <c r="K27">
        <v>180289.93</v>
      </c>
      <c r="L27">
        <v>0.74999999999926503</v>
      </c>
      <c r="M27">
        <v>0.57265189114809101</v>
      </c>
      <c r="N27">
        <v>0.83861712859563298</v>
      </c>
      <c r="O27">
        <v>25</v>
      </c>
      <c r="P27" s="37">
        <f t="shared" si="4"/>
        <v>23.896620694173262</v>
      </c>
      <c r="Q27" s="41">
        <f t="shared" si="5"/>
        <v>0.13469498049462811</v>
      </c>
      <c r="R27" s="37">
        <f t="shared" si="6"/>
        <v>320.60295085155633</v>
      </c>
      <c r="S27" s="39">
        <f t="shared" si="7"/>
        <v>834.23528216047112</v>
      </c>
      <c r="T27" s="37">
        <f t="shared" si="8"/>
        <v>4.4112099254648117E-3</v>
      </c>
      <c r="U27" s="38">
        <f t="shared" si="9"/>
        <v>3.2070351897984385E-2</v>
      </c>
      <c r="V27" s="37">
        <f t="shared" si="10"/>
        <v>7.4252921985388208E-3</v>
      </c>
      <c r="W27" s="37">
        <f t="shared" si="11"/>
        <v>1067.5286362295431</v>
      </c>
      <c r="X27" s="37">
        <f t="shared" si="12"/>
        <v>1559.8917260835096</v>
      </c>
      <c r="Y27" s="39">
        <f t="shared" si="13"/>
        <v>2588.0886358848265</v>
      </c>
    </row>
    <row r="28" spans="1:25" x14ac:dyDescent="0.25">
      <c r="A28" t="s">
        <v>171</v>
      </c>
      <c r="B28">
        <v>0</v>
      </c>
      <c r="C28">
        <f t="shared" si="3"/>
        <v>5.3655899779341398</v>
      </c>
      <c r="D28">
        <v>76.517103823247695</v>
      </c>
      <c r="E28">
        <v>14.2607064904181</v>
      </c>
      <c r="F28">
        <v>154.05321842945301</v>
      </c>
      <c r="G28">
        <v>2999.7392008536599</v>
      </c>
      <c r="H28">
        <v>449.49305682807699</v>
      </c>
      <c r="I28">
        <v>970.16681111401294</v>
      </c>
      <c r="J28">
        <v>18831.628000000001</v>
      </c>
      <c r="K28">
        <v>11827.465</v>
      </c>
      <c r="L28">
        <v>0.74999999999669498</v>
      </c>
      <c r="M28">
        <v>0.24554571783908299</v>
      </c>
      <c r="N28">
        <v>1.0458237106933701</v>
      </c>
      <c r="O28">
        <v>16.468156134648599</v>
      </c>
      <c r="P28" s="37">
        <f t="shared" si="4"/>
        <v>7.0831883309200805</v>
      </c>
      <c r="Q28" s="41">
        <f t="shared" si="5"/>
        <v>0.49669266636118903</v>
      </c>
      <c r="R28" s="37">
        <f t="shared" si="6"/>
        <v>246.11004676157791</v>
      </c>
      <c r="S28" s="39">
        <f t="shared" si="7"/>
        <v>829.37440777895426</v>
      </c>
      <c r="T28" s="37">
        <f t="shared" si="8"/>
        <v>4.4087165965082751E-3</v>
      </c>
      <c r="U28" s="38">
        <f t="shared" si="9"/>
        <v>2.4527631367211224E-2</v>
      </c>
      <c r="V28" s="37">
        <f t="shared" si="10"/>
        <v>1.1364025107538287E-2</v>
      </c>
      <c r="W28" s="37">
        <f t="shared" si="11"/>
        <v>460.41872606977819</v>
      </c>
      <c r="X28" s="37">
        <f t="shared" si="12"/>
        <v>102.93251382914809</v>
      </c>
      <c r="Y28" s="39">
        <f t="shared" si="13"/>
        <v>597.01393530902271</v>
      </c>
    </row>
    <row r="29" spans="1:25" x14ac:dyDescent="0.25">
      <c r="A29" t="s">
        <v>172</v>
      </c>
      <c r="B29">
        <v>0</v>
      </c>
      <c r="C29">
        <f t="shared" si="3"/>
        <v>0.13390339835028789</v>
      </c>
      <c r="D29">
        <v>40.778284534685802</v>
      </c>
      <c r="E29">
        <v>304.53509796675098</v>
      </c>
      <c r="F29">
        <v>281.83711950051202</v>
      </c>
      <c r="G29">
        <v>47.248848763253299</v>
      </c>
      <c r="H29">
        <v>174.75205872106599</v>
      </c>
      <c r="I29">
        <v>234.07637374865499</v>
      </c>
      <c r="J29">
        <v>15812.623</v>
      </c>
      <c r="K29">
        <v>102645.4</v>
      </c>
      <c r="L29">
        <v>0.72991944914043105</v>
      </c>
      <c r="M29">
        <v>0.46212702153853502</v>
      </c>
      <c r="N29">
        <v>0.51827242371918303</v>
      </c>
      <c r="O29">
        <v>24.9999999999919</v>
      </c>
      <c r="P29" s="37">
        <f t="shared" si="4"/>
        <v>44.062396385881414</v>
      </c>
      <c r="Q29" s="41">
        <f t="shared" si="5"/>
        <v>1.080535802049303</v>
      </c>
      <c r="R29" s="37">
        <f t="shared" si="6"/>
        <v>387.77067697759236</v>
      </c>
      <c r="S29" s="39">
        <f t="shared" si="7"/>
        <v>337.05605917123802</v>
      </c>
      <c r="T29" s="37">
        <f t="shared" si="8"/>
        <v>0.27990099962573983</v>
      </c>
      <c r="U29" s="38">
        <f t="shared" si="9"/>
        <v>6.3089385502449344E-2</v>
      </c>
      <c r="V29" s="37">
        <f t="shared" si="10"/>
        <v>4.7100011946692028E-2</v>
      </c>
      <c r="W29" s="37">
        <f t="shared" si="11"/>
        <v>245.3710984689238</v>
      </c>
      <c r="X29" s="37">
        <f t="shared" si="12"/>
        <v>2198.1073100400467</v>
      </c>
      <c r="Y29" s="39">
        <f t="shared" si="13"/>
        <v>2271.0054438382667</v>
      </c>
    </row>
    <row r="30" spans="1:25" x14ac:dyDescent="0.25">
      <c r="A30" t="s">
        <v>174</v>
      </c>
      <c r="B30">
        <v>0</v>
      </c>
      <c r="C30">
        <f t="shared" si="3"/>
        <v>0.39550367128438746</v>
      </c>
      <c r="D30">
        <v>40.3886470207174</v>
      </c>
      <c r="E30">
        <v>102.119524932743</v>
      </c>
      <c r="F30">
        <v>382.09884550234602</v>
      </c>
      <c r="G30">
        <v>71.6995190214746</v>
      </c>
      <c r="H30">
        <v>36.463255917540501</v>
      </c>
      <c r="I30">
        <v>1540.1595535024501</v>
      </c>
      <c r="J30">
        <v>12346.177</v>
      </c>
      <c r="K30">
        <v>100715.77</v>
      </c>
      <c r="L30">
        <v>0.74999999999997702</v>
      </c>
      <c r="M30">
        <v>0.22736814726832899</v>
      </c>
      <c r="N30">
        <v>0.56646990370788297</v>
      </c>
      <c r="O30">
        <v>1.61645077215541</v>
      </c>
      <c r="P30" s="37">
        <f t="shared" si="4"/>
        <v>10.794247339348697</v>
      </c>
      <c r="Q30" s="41">
        <f t="shared" si="5"/>
        <v>0.26725944381874878</v>
      </c>
      <c r="R30" s="37">
        <f t="shared" si="6"/>
        <v>305.68434227734878</v>
      </c>
      <c r="S30" s="39">
        <f t="shared" si="7"/>
        <v>986.25380470906487</v>
      </c>
      <c r="T30" s="37">
        <f t="shared" si="8"/>
        <v>0.18445033077612422</v>
      </c>
      <c r="U30" s="38">
        <f t="shared" si="9"/>
        <v>0.30235917562963616</v>
      </c>
      <c r="V30" s="37">
        <f t="shared" si="10"/>
        <v>7.1583492599375416E-3</v>
      </c>
      <c r="W30" s="37">
        <f t="shared" si="11"/>
        <v>243.02657157432611</v>
      </c>
      <c r="X30" s="37">
        <f t="shared" si="12"/>
        <v>737.08966799283905</v>
      </c>
      <c r="Y30" s="39">
        <f t="shared" si="13"/>
        <v>937.22644617285243</v>
      </c>
    </row>
    <row r="31" spans="1:25" x14ac:dyDescent="0.25">
      <c r="A31" t="s">
        <v>249</v>
      </c>
      <c r="B31">
        <v>0</v>
      </c>
      <c r="C31">
        <f t="shared" si="3"/>
        <v>1.0252393172598884</v>
      </c>
      <c r="D31">
        <v>106.946088624068</v>
      </c>
      <c r="E31">
        <v>104.31329234416999</v>
      </c>
      <c r="F31">
        <v>210.99075240507099</v>
      </c>
      <c r="G31">
        <v>40.589878589111798</v>
      </c>
      <c r="H31">
        <v>58.2716048196217</v>
      </c>
      <c r="I31">
        <v>52.770595990134602</v>
      </c>
      <c r="J31">
        <v>45465.875999999997</v>
      </c>
      <c r="K31">
        <v>144570.10999999999</v>
      </c>
      <c r="L31">
        <v>0.70269471773403003</v>
      </c>
      <c r="M31">
        <v>0.253936422093962</v>
      </c>
      <c r="N31">
        <v>0.40361606611727502</v>
      </c>
      <c r="O31">
        <v>6.6311477452745704</v>
      </c>
      <c r="P31" s="37">
        <f t="shared" si="4"/>
        <v>52.873874710348652</v>
      </c>
      <c r="Q31" s="41">
        <f t="shared" si="5"/>
        <v>0.50687571566524081</v>
      </c>
      <c r="R31" s="37">
        <f t="shared" si="6"/>
        <v>425.1289279014174</v>
      </c>
      <c r="S31" s="39">
        <f t="shared" si="7"/>
        <v>1385.9222228650126</v>
      </c>
      <c r="T31" s="37">
        <f>('[1]COS7 CXCR4 1'!$W$2*'[1]COS7 CXCR4 1'!$W$2)/(4*G31*0.001)</f>
        <v>0.32582014186037983</v>
      </c>
      <c r="U31" s="38">
        <f>('[1]COS7 CXCR4 1'!$X$2*'[1]COS7 CXCR4 1'!$X$2)/(4*H31*0.001)</f>
        <v>0.18920021224964734</v>
      </c>
      <c r="V31" s="37">
        <f>('[1]COS7 CXCR4 1'!$X$2*'[1]COS7 CXCR4 1'!$X$2)/(4*I31*0.001)</f>
        <v>0.20892316626594681</v>
      </c>
      <c r="W31" s="48">
        <f>(D31)/(PI()*'[1]COS7 CXCR4 1'!$W$2*'[1]COS7 CXCR4 1'!$W$2)</f>
        <v>643.51601697029628</v>
      </c>
      <c r="X31" s="48">
        <f>(E31)/(PI()*'[1]COS7 CXCR4 1'!$X$2*'[1]COS7 CXCR4 1'!$X$2)</f>
        <v>752.92408647458592</v>
      </c>
      <c r="Y31" s="39">
        <f>((D31*'[1]COS7 CXCR4 1'!$Y$2)+(E31*'[1]COS7 CXCR4 1'!$Z$2)+D31+E31)/(PI()*(AVERAGE('[1]COS7 CXCR4 1'!$W$2:$X$2))*(AVERAGE('[1]COS7 CXCR4 1'!$W$2:$X$2)))</f>
        <v>1389.3791221334279</v>
      </c>
    </row>
    <row r="32" spans="1:25" x14ac:dyDescent="0.25">
      <c r="A32" t="s">
        <v>247</v>
      </c>
      <c r="B32">
        <v>0</v>
      </c>
      <c r="C32">
        <f t="shared" si="3"/>
        <v>1.4550644600468488</v>
      </c>
      <c r="D32">
        <v>184.343261848325</v>
      </c>
      <c r="E32">
        <v>126.69078718505</v>
      </c>
      <c r="F32">
        <v>600.770864542504</v>
      </c>
      <c r="G32">
        <v>119.08199512278701</v>
      </c>
      <c r="H32">
        <v>53.770269085672197</v>
      </c>
      <c r="I32">
        <v>102.35867472162001</v>
      </c>
      <c r="J32">
        <v>27741.242999999999</v>
      </c>
      <c r="K32">
        <v>89389.729000000007</v>
      </c>
      <c r="L32">
        <v>0.46635254308801599</v>
      </c>
      <c r="M32">
        <v>0.14869190906430499</v>
      </c>
      <c r="N32">
        <v>0.72262358010941097</v>
      </c>
      <c r="O32">
        <v>0.95198552881960496</v>
      </c>
      <c r="P32" s="37">
        <f t="shared" si="4"/>
        <v>38.874376795234504</v>
      </c>
      <c r="Q32" s="41">
        <f t="shared" si="5"/>
        <v>0.30684454378243714</v>
      </c>
      <c r="R32" s="37">
        <f t="shared" si="6"/>
        <v>150.48688366393938</v>
      </c>
      <c r="S32" s="39">
        <f t="shared" si="7"/>
        <v>705.57402780545942</v>
      </c>
      <c r="T32" s="37">
        <f>('[1]COS7 CXCR4 1'!$W$2*'[1]COS7 CXCR4 1'!$W$2)/(4*G32*0.001)</f>
        <v>0.11105793101940835</v>
      </c>
      <c r="U32" s="38">
        <f>('[1]COS7 CXCR4 1'!$X$2*'[1]COS7 CXCR4 1'!$X$2)/(4*H32*0.001)</f>
        <v>0.20503895902834074</v>
      </c>
      <c r="V32" s="37">
        <f>('[1]COS7 CXCR4 1'!$X$2*'[1]COS7 CXCR4 1'!$X$2)/(4*I32*0.001)</f>
        <v>0.10770948363667431</v>
      </c>
      <c r="W32" s="48">
        <f>(D32)/(PI()*'[1]COS7 CXCR4 1'!$W$2*'[1]COS7 CXCR4 1'!$W$2)</f>
        <v>1109.2302967427042</v>
      </c>
      <c r="X32" s="48">
        <f>(E32)/(PI()*'[1]COS7 CXCR4 1'!$X$2*'[1]COS7 CXCR4 1'!$X$2)</f>
        <v>914.44285826322255</v>
      </c>
      <c r="Y32" s="39">
        <f>((D32*'[1]COS7 CXCR4 1'!$Y$2)+(E32*'[1]COS7 CXCR4 1'!$Z$2)+D32+E32)/(PI()*(AVERAGE('[1]COS7 CXCR4 1'!$W$2:$X$2))*(AVERAGE('[1]COS7 CXCR4 1'!$W$2:$X$2)))</f>
        <v>2045.5622468408508</v>
      </c>
    </row>
    <row r="33" spans="1:25" x14ac:dyDescent="0.25">
      <c r="A33" t="s">
        <v>239</v>
      </c>
      <c r="B33">
        <v>0</v>
      </c>
      <c r="C33">
        <f t="shared" si="3"/>
        <v>0.44929864136690284</v>
      </c>
      <c r="D33">
        <v>61.1290406285678</v>
      </c>
      <c r="E33">
        <v>136.054363402023</v>
      </c>
      <c r="F33">
        <v>1033.4823337549401</v>
      </c>
      <c r="G33">
        <v>4.7951493555289799</v>
      </c>
      <c r="H33">
        <v>74.128008776405494</v>
      </c>
      <c r="I33">
        <v>1511.0185883823599</v>
      </c>
      <c r="J33">
        <v>16043.023999999999</v>
      </c>
      <c r="K33">
        <v>64475.139000000003</v>
      </c>
      <c r="L33">
        <v>0.74999996229463195</v>
      </c>
      <c r="M33">
        <v>0.227233538122046</v>
      </c>
      <c r="N33">
        <v>0.35345744895897102</v>
      </c>
      <c r="O33">
        <v>3.7831693994241</v>
      </c>
      <c r="P33" s="37">
        <f t="shared" si="4"/>
        <v>8.0474261014976332</v>
      </c>
      <c r="Q33" s="41">
        <f t="shared" si="5"/>
        <v>0.13164653033564511</v>
      </c>
      <c r="R33" s="37">
        <f t="shared" si="6"/>
        <v>262.44521155633049</v>
      </c>
      <c r="S33" s="39">
        <f t="shared" si="7"/>
        <v>473.89247494756438</v>
      </c>
      <c r="T33" s="37">
        <f>('[1]COS7 CXCR4 1'!$W$2*'[1]COS7 CXCR4 1'!$W$2)/(4*G33*0.001)</f>
        <v>2.7579954281822525</v>
      </c>
      <c r="U33" s="38">
        <f>('[1]COS7 CXCR4 1'!$X$2*'[1]COS7 CXCR4 1'!$X$2)/(4*H33*0.001)</f>
        <v>0.1487292075152731</v>
      </c>
      <c r="V33" s="37">
        <f>('[1]COS7 CXCR4 1'!$X$2*'[1]COS7 CXCR4 1'!$X$2)/(4*I33*0.001)</f>
        <v>7.2964026285096545E-3</v>
      </c>
      <c r="W33" s="48">
        <f>(D33)/(PI()*'[1]COS7 CXCR4 1'!$W$2*'[1]COS7 CXCR4 1'!$W$2)</f>
        <v>367.82567041594956</v>
      </c>
      <c r="X33" s="48">
        <f>(E33)/(PI()*'[1]COS7 CXCR4 1'!$X$2*'[1]COS7 CXCR4 1'!$X$2)</f>
        <v>982.02832039242719</v>
      </c>
      <c r="Y33" s="39">
        <f>((D33*'[1]COS7 CXCR4 1'!$Y$2)+(E33*'[1]COS7 CXCR4 1'!$Z$2)+D33+E33)/(PI()*(AVERAGE('[1]COS7 CXCR4 1'!$W$2:$X$2))*(AVERAGE('[1]COS7 CXCR4 1'!$W$2:$X$2)))</f>
        <v>1296.8063407915242</v>
      </c>
    </row>
    <row r="34" spans="1:25" x14ac:dyDescent="0.25">
      <c r="A34" t="s">
        <v>238</v>
      </c>
      <c r="B34">
        <v>0</v>
      </c>
      <c r="C34">
        <f t="shared" si="3"/>
        <v>3.7159312468789829</v>
      </c>
      <c r="D34">
        <v>74.487694879803598</v>
      </c>
      <c r="E34">
        <v>20.045498673412201</v>
      </c>
      <c r="F34">
        <v>20946.585766747401</v>
      </c>
      <c r="G34">
        <v>30.932048410672198</v>
      </c>
      <c r="H34">
        <v>25.7389354309982</v>
      </c>
      <c r="I34">
        <v>1508.5422224055101</v>
      </c>
      <c r="J34">
        <v>12687.755999999999</v>
      </c>
      <c r="K34">
        <v>16972.165000000001</v>
      </c>
      <c r="L34">
        <v>0.67043974522387595</v>
      </c>
      <c r="M34">
        <v>0.257439701176918</v>
      </c>
      <c r="N34">
        <v>0.54391280912904605</v>
      </c>
      <c r="O34">
        <v>0.92331127462875595</v>
      </c>
      <c r="P34" s="37">
        <f t="shared" si="4"/>
        <v>7.1283358802511521E-2</v>
      </c>
      <c r="Q34" s="41">
        <f t="shared" si="5"/>
        <v>3.5560780983243789E-3</v>
      </c>
      <c r="R34" s="37">
        <f t="shared" si="6"/>
        <v>170.33358355998911</v>
      </c>
      <c r="S34" s="39">
        <f t="shared" si="7"/>
        <v>846.68210437246012</v>
      </c>
      <c r="T34" s="37">
        <f>('[1]COS7 CXCR4 1'!$W$2*'[1]COS7 CXCR4 1'!$W$2)/(4*G34*0.001)</f>
        <v>0.42755008735331934</v>
      </c>
      <c r="U34" s="38">
        <f>('[1]COS7 CXCR4 1'!$X$2*'[1]COS7 CXCR4 1'!$X$2)/(4*H34*0.001)</f>
        <v>0.42833939381666297</v>
      </c>
      <c r="V34" s="37">
        <f>('[1]COS7 CXCR4 1'!$X$2*'[1]COS7 CXCR4 1'!$X$2)/(4*I34*0.001)</f>
        <v>7.308380127683544E-3</v>
      </c>
      <c r="W34" s="48">
        <f>(D34)/(PI()*'[1]COS7 CXCR4 1'!$W$2*'[1]COS7 CXCR4 1'!$W$2)</f>
        <v>448.20736633805689</v>
      </c>
      <c r="X34" s="48">
        <f>(E34)/(PI()*'[1]COS7 CXCR4 1'!$X$2*'[1]COS7 CXCR4 1'!$X$2)</f>
        <v>144.68663041340511</v>
      </c>
      <c r="Y34" s="39">
        <f>((D34*'[1]COS7 CXCR4 1'!$Y$2)+(E34*'[1]COS7 CXCR4 1'!$Z$2)+D34+E34)/(PI()*(AVERAGE('[1]COS7 CXCR4 1'!$W$2:$X$2))*(AVERAGE('[1]COS7 CXCR4 1'!$W$2:$X$2)))</f>
        <v>621.71177852302424</v>
      </c>
    </row>
    <row r="35" spans="1:25" x14ac:dyDescent="0.25">
      <c r="A35" t="s">
        <v>232</v>
      </c>
      <c r="B35">
        <v>0</v>
      </c>
      <c r="C35">
        <f t="shared" si="3"/>
        <v>1.0730105673526855</v>
      </c>
      <c r="D35">
        <v>139.78262703047301</v>
      </c>
      <c r="E35">
        <v>130.27143560696001</v>
      </c>
      <c r="F35">
        <v>731.63950932757496</v>
      </c>
      <c r="G35">
        <v>2.8558354244492898</v>
      </c>
      <c r="H35">
        <v>78.980424802818703</v>
      </c>
      <c r="I35">
        <v>1515.7561207338299</v>
      </c>
      <c r="J35">
        <v>44790.186999999998</v>
      </c>
      <c r="K35">
        <v>103960.17</v>
      </c>
      <c r="L35">
        <v>0.74999931194890901</v>
      </c>
      <c r="M35">
        <v>0.21962356833820701</v>
      </c>
      <c r="N35">
        <v>0.255395783846038</v>
      </c>
      <c r="O35">
        <v>1.7527362210455899</v>
      </c>
      <c r="P35" s="37">
        <f t="shared" si="4"/>
        <v>24.888873911289831</v>
      </c>
      <c r="Q35" s="41">
        <f t="shared" si="5"/>
        <v>0.19105396202419753</v>
      </c>
      <c r="R35" s="37">
        <f t="shared" si="6"/>
        <v>320.42742328941642</v>
      </c>
      <c r="S35" s="39">
        <f t="shared" si="7"/>
        <v>798.0273612218158</v>
      </c>
      <c r="T35" s="37">
        <f>('[1]COS7 CXCR4 1'!$W$2*'[1]COS7 CXCR4 1'!$W$2)/(4*G35*0.001)</f>
        <v>4.6308690923778517</v>
      </c>
      <c r="U35" s="38">
        <f>('[1]COS7 CXCR4 1'!$X$2*'[1]COS7 CXCR4 1'!$X$2)/(4*H35*0.001)</f>
        <v>0.13959155103970181</v>
      </c>
      <c r="V35" s="37">
        <f>('[1]COS7 CXCR4 1'!$X$2*'[1]COS7 CXCR4 1'!$X$2)/(4*I35*0.001)</f>
        <v>7.2735975459313432E-3</v>
      </c>
      <c r="W35" s="48">
        <f>(D35)/(PI()*'[1]COS7 CXCR4 1'!$W$2*'[1]COS7 CXCR4 1'!$W$2)</f>
        <v>841.10003970777177</v>
      </c>
      <c r="X35" s="48">
        <f>(E35)/(PI()*'[1]COS7 CXCR4 1'!$X$2*'[1]COS7 CXCR4 1'!$X$2)</f>
        <v>940.28766079479499</v>
      </c>
      <c r="Y35" s="39">
        <f>((D35*'[1]COS7 CXCR4 1'!$Y$2)+(E35*'[1]COS7 CXCR4 1'!$Z$2)+D35+E35)/(PI()*(AVERAGE('[1]COS7 CXCR4 1'!$W$2:$X$2))*(AVERAGE('[1]COS7 CXCR4 1'!$W$2:$X$2)))</f>
        <v>1776.0511971403221</v>
      </c>
    </row>
    <row r="36" spans="1:25" x14ac:dyDescent="0.25">
      <c r="A36" t="s">
        <v>231</v>
      </c>
      <c r="B36">
        <v>0</v>
      </c>
      <c r="C36">
        <f t="shared" si="3"/>
        <v>0.33691987868422862</v>
      </c>
      <c r="D36">
        <v>19.7392705357171</v>
      </c>
      <c r="E36">
        <v>58.587432159849897</v>
      </c>
      <c r="F36">
        <v>356.11990087928001</v>
      </c>
      <c r="G36">
        <v>16.2030557905553</v>
      </c>
      <c r="H36">
        <v>25.846443394792999</v>
      </c>
      <c r="I36">
        <v>1506.3347395005401</v>
      </c>
      <c r="J36">
        <v>8448.8369000000002</v>
      </c>
      <c r="K36">
        <v>35062.743000000002</v>
      </c>
      <c r="L36" s="36">
        <v>4.6050091633100202E-13</v>
      </c>
      <c r="M36">
        <v>0.196521853540263</v>
      </c>
      <c r="N36">
        <v>16.959406938906501</v>
      </c>
      <c r="O36">
        <v>1.2008149715162399</v>
      </c>
      <c r="P36" s="37">
        <f t="shared" si="4"/>
        <v>3.2474264160493487</v>
      </c>
      <c r="Q36" s="41">
        <f t="shared" si="5"/>
        <v>0.16451602961585196</v>
      </c>
      <c r="R36" s="37">
        <f t="shared" si="6"/>
        <v>428.02173893469393</v>
      </c>
      <c r="S36" s="39">
        <f t="shared" si="7"/>
        <v>598.46867676901843</v>
      </c>
      <c r="T36" s="37">
        <f>('[1]COS7 CXCR4 1'!$W$2*'[1]COS7 CXCR4 1'!$W$2)/(4*G36*0.001)</f>
        <v>0.81620406489674646</v>
      </c>
      <c r="U36" s="38">
        <f>('[1]COS7 CXCR4 1'!$X$2*'[1]COS7 CXCR4 1'!$X$2)/(4*H36*0.001)</f>
        <v>0.42655772136993841</v>
      </c>
      <c r="V36" s="37">
        <f>('[1]COS7 CXCR4 1'!$X$2*'[1]COS7 CXCR4 1'!$X$2)/(4*I36*0.001)</f>
        <v>7.3190903129908497E-3</v>
      </c>
      <c r="W36" s="48">
        <f>(D36)/(PI()*'[1]COS7 CXCR4 1'!$W$2*'[1]COS7 CXCR4 1'!$W$2)</f>
        <v>118.77514097495582</v>
      </c>
      <c r="X36" s="48">
        <f>(E36)/(PI()*'[1]COS7 CXCR4 1'!$X$2*'[1]COS7 CXCR4 1'!$X$2)</f>
        <v>422.87888577329659</v>
      </c>
      <c r="Y36" s="39">
        <f>((D36*'[1]COS7 CXCR4 1'!$Y$2)+(E36*'[1]COS7 CXCR4 1'!$Z$2)+D36+E36)/(PI()*(AVERAGE('[1]COS7 CXCR4 1'!$W$2:$X$2))*(AVERAGE('[1]COS7 CXCR4 1'!$W$2:$X$2)))</f>
        <v>515.12735165656079</v>
      </c>
    </row>
    <row r="37" spans="1:25" x14ac:dyDescent="0.25">
      <c r="A37" t="s">
        <v>229</v>
      </c>
      <c r="B37">
        <v>0</v>
      </c>
      <c r="C37">
        <f t="shared" si="3"/>
        <v>1.0245135599146291</v>
      </c>
      <c r="D37">
        <v>29.910368867757899</v>
      </c>
      <c r="E37">
        <v>29.194702772162699</v>
      </c>
      <c r="F37">
        <v>808.15922533670198</v>
      </c>
      <c r="G37">
        <v>47.461301111745598</v>
      </c>
      <c r="H37">
        <v>16.991341979427901</v>
      </c>
      <c r="I37">
        <v>1504.8420006384399</v>
      </c>
      <c r="J37">
        <v>7548.6264000000001</v>
      </c>
      <c r="K37">
        <v>35846.834000000003</v>
      </c>
      <c r="L37">
        <v>0.485754430557855</v>
      </c>
      <c r="M37">
        <v>0.180579514658472</v>
      </c>
      <c r="N37">
        <v>1.0316584468307199</v>
      </c>
      <c r="O37">
        <v>0.54343593803239498</v>
      </c>
      <c r="P37" s="37">
        <f t="shared" si="4"/>
        <v>1.0805102528355479</v>
      </c>
      <c r="Q37" s="41">
        <f t="shared" si="5"/>
        <v>3.701048992578955E-2</v>
      </c>
      <c r="R37" s="37">
        <f t="shared" si="6"/>
        <v>252.37490160601453</v>
      </c>
      <c r="S37" s="39">
        <f t="shared" si="7"/>
        <v>1227.8540487207886</v>
      </c>
      <c r="T37" s="37">
        <f>('[1]COS7 CXCR4 1'!$W$2*'[1]COS7 CXCR4 1'!$W$2)/(4*G37*0.001)</f>
        <v>0.27864807095916538</v>
      </c>
      <c r="U37" s="38">
        <f>('[1]COS7 CXCR4 1'!$X$2*'[1]COS7 CXCR4 1'!$X$2)/(4*H37*0.001)</f>
        <v>0.64885987306643633</v>
      </c>
      <c r="V37" s="37">
        <f>('[1]COS7 CXCR4 1'!$X$2*'[1]COS7 CXCR4 1'!$X$2)/(4*I37*0.001)</f>
        <v>7.3263505373471526E-3</v>
      </c>
      <c r="W37" s="48">
        <f>(D37)/(PI()*'[1]COS7 CXCR4 1'!$W$2*'[1]COS7 CXCR4 1'!$W$2)</f>
        <v>179.97667504747093</v>
      </c>
      <c r="X37" s="48">
        <f>(E37)/(PI()*'[1]COS7 CXCR4 1'!$X$2*'[1]COS7 CXCR4 1'!$X$2)</f>
        <v>210.72477361851944</v>
      </c>
      <c r="Y37" s="39">
        <f>((D37*'[1]COS7 CXCR4 1'!$Y$2)+(E37*'[1]COS7 CXCR4 1'!$Z$2)+D37+E37)/(PI()*(AVERAGE('[1]COS7 CXCR4 1'!$W$2:$X$2))*(AVERAGE('[1]COS7 CXCR4 1'!$W$2:$X$2)))</f>
        <v>388.71340137578346</v>
      </c>
    </row>
    <row r="38" spans="1:25" x14ac:dyDescent="0.25">
      <c r="A38" t="s">
        <v>227</v>
      </c>
      <c r="B38">
        <v>0</v>
      </c>
      <c r="C38">
        <f t="shared" si="3"/>
        <v>0.49593258555776859</v>
      </c>
      <c r="D38">
        <v>121.111851903645</v>
      </c>
      <c r="E38">
        <v>244.21031291467199</v>
      </c>
      <c r="F38">
        <v>1845.2812510122301</v>
      </c>
      <c r="G38">
        <v>1.01368929778395</v>
      </c>
      <c r="H38">
        <v>29.0555645329353</v>
      </c>
      <c r="I38">
        <v>1507.1987584240201</v>
      </c>
      <c r="J38">
        <v>60325.762999999999</v>
      </c>
      <c r="K38">
        <v>151883.75</v>
      </c>
      <c r="L38" s="36">
        <v>1.1008862738486999E-10</v>
      </c>
      <c r="M38">
        <v>0.44791029153788903</v>
      </c>
      <c r="N38">
        <v>3.2314919431903699</v>
      </c>
      <c r="O38">
        <v>1.04095574452907</v>
      </c>
      <c r="P38" s="37">
        <f t="shared" si="4"/>
        <v>16.028322639077491</v>
      </c>
      <c r="Q38" s="41">
        <f t="shared" si="5"/>
        <v>0.13234313890129773</v>
      </c>
      <c r="R38" s="37">
        <f t="shared" si="6"/>
        <v>498.0995835815836</v>
      </c>
      <c r="S38" s="39">
        <f t="shared" si="7"/>
        <v>621.9383128716139</v>
      </c>
      <c r="T38" s="37">
        <f>('[1]COS7 CXCR4 1'!$W$2*'[1]COS7 CXCR4 1'!$W$2)/(4*G38*0.001)</f>
        <v>13.046403892111206</v>
      </c>
      <c r="U38" s="38">
        <f>('[1]COS7 CXCR4 1'!$X$2*'[1]COS7 CXCR4 1'!$X$2)/(4*H38*0.001)</f>
        <v>0.3794453894538119</v>
      </c>
      <c r="V38" s="37">
        <f>('[1]COS7 CXCR4 1'!$X$2*'[1]COS7 CXCR4 1'!$X$2)/(4*I38*0.001)</f>
        <v>7.3148945607732089E-3</v>
      </c>
      <c r="W38" s="48">
        <f>(D38)/(PI()*'[1]COS7 CXCR4 1'!$W$2*'[1]COS7 CXCR4 1'!$W$2)</f>
        <v>728.754249432086</v>
      </c>
      <c r="X38" s="48">
        <f>(E38)/(PI()*'[1]COS7 CXCR4 1'!$X$2*'[1]COS7 CXCR4 1'!$X$2)</f>
        <v>1762.6883652783936</v>
      </c>
      <c r="Y38" s="39">
        <f>((D38*'[1]COS7 CXCR4 1'!$Y$2)+(E38*'[1]COS7 CXCR4 1'!$Z$2)+D38+E38)/(PI()*(AVERAGE('[1]COS7 CXCR4 1'!$W$2:$X$2))*(AVERAGE('[1]COS7 CXCR4 1'!$W$2:$X$2)))</f>
        <v>2402.5962128870765</v>
      </c>
    </row>
    <row r="39" spans="1:25" x14ac:dyDescent="0.25">
      <c r="A39" t="s">
        <v>83</v>
      </c>
      <c r="B39">
        <v>2</v>
      </c>
      <c r="C39">
        <f t="shared" ref="C39:C70" si="14">D39/E39</f>
        <v>1.152987230979682</v>
      </c>
      <c r="D39">
        <v>94.942166933467405</v>
      </c>
      <c r="E39">
        <v>82.344508579506098</v>
      </c>
      <c r="F39">
        <v>702.62475291008604</v>
      </c>
      <c r="G39">
        <v>253.32979555544301</v>
      </c>
      <c r="H39">
        <v>54.698370886409897</v>
      </c>
      <c r="I39">
        <v>1505.5494683282</v>
      </c>
      <c r="J39">
        <v>13012.959000000001</v>
      </c>
      <c r="K39">
        <v>41242.186999999998</v>
      </c>
      <c r="L39">
        <v>0.51259019104384995</v>
      </c>
      <c r="M39">
        <v>0.24747521632689101</v>
      </c>
      <c r="N39">
        <v>1.07868577385613</v>
      </c>
      <c r="O39">
        <v>1.60195935142071</v>
      </c>
      <c r="P39" s="37">
        <f t="shared" ref="P39:P70" si="15">(D39*E39)/F39</f>
        <v>11.126801393247046</v>
      </c>
      <c r="Q39" s="41">
        <f t="shared" ref="Q39:Q70" si="16">P39/MIN(D39:E39)</f>
        <v>0.1351249960099499</v>
      </c>
      <c r="R39" s="37">
        <f t="shared" ref="R39:R70" si="17">J39/D39</f>
        <v>137.06195487531991</v>
      </c>
      <c r="S39" s="39">
        <f t="shared" ref="S39:S70" si="18">K39/E39</f>
        <v>500.84926987182672</v>
      </c>
      <c r="T39" s="37">
        <f t="shared" ref="T39:T61" si="19">($W$2*$W$2)/(4*G39*0.001)</f>
        <v>5.2204676402170851E-2</v>
      </c>
      <c r="U39" s="38">
        <f t="shared" ref="U39:U61" si="20">($X$2*$X$2)/(4*H39*0.001)</f>
        <v>0.2015599335288287</v>
      </c>
      <c r="V39" s="37">
        <f t="shared" ref="V39:V61" si="21">($X$2*$X$2)/(4*I39*0.001)</f>
        <v>7.3229078365936624E-3</v>
      </c>
      <c r="W39" s="37">
        <f t="shared" ref="W39:W61" si="22">(D39)/(PI()*$W$2*$W$2)</f>
        <v>571.28601797040574</v>
      </c>
      <c r="X39" s="37">
        <f t="shared" ref="X39:X61" si="23">(E39)/(PI()*$X$2*$X$2)</f>
        <v>594.35535496151385</v>
      </c>
      <c r="Y39" s="39">
        <f t="shared" ref="Y39:Y61" si="24">((D39*$Y$2)+(E39*$Z$2)+D39+E39)/(PI()*(AVERAGE($W$2:$X$2))*(AVERAGE($W$2:$X$2)))</f>
        <v>1165.9525104222566</v>
      </c>
    </row>
    <row r="40" spans="1:25" x14ac:dyDescent="0.25">
      <c r="A40" t="s">
        <v>84</v>
      </c>
      <c r="B40">
        <v>2</v>
      </c>
      <c r="C40">
        <f t="shared" si="14"/>
        <v>2.6057319855904968</v>
      </c>
      <c r="D40">
        <v>113.51147931057</v>
      </c>
      <c r="E40">
        <v>43.562223566460403</v>
      </c>
      <c r="F40">
        <v>623.42804166790097</v>
      </c>
      <c r="G40">
        <v>116.805721281068</v>
      </c>
      <c r="H40">
        <v>20.446304439304399</v>
      </c>
      <c r="I40">
        <v>1508.0831600563499</v>
      </c>
      <c r="J40">
        <v>5331.5533999999998</v>
      </c>
      <c r="K40">
        <v>16500.768</v>
      </c>
      <c r="L40">
        <v>0.623085454266883</v>
      </c>
      <c r="M40">
        <v>0.220610131118402</v>
      </c>
      <c r="N40">
        <v>1.47375119653063</v>
      </c>
      <c r="O40">
        <v>0.78639966378210202</v>
      </c>
      <c r="P40" s="37">
        <f t="shared" si="15"/>
        <v>7.9316490574557568</v>
      </c>
      <c r="Q40" s="41">
        <f t="shared" si="16"/>
        <v>0.1820763131008428</v>
      </c>
      <c r="R40" s="37">
        <f t="shared" si="17"/>
        <v>46.969288325568797</v>
      </c>
      <c r="S40" s="39">
        <f t="shared" si="18"/>
        <v>378.78617409934822</v>
      </c>
      <c r="T40" s="37">
        <f t="shared" si="19"/>
        <v>0.11322219369868762</v>
      </c>
      <c r="U40" s="38">
        <f t="shared" si="20"/>
        <v>0.53921724743599087</v>
      </c>
      <c r="V40" s="37">
        <f t="shared" si="21"/>
        <v>7.3106048074882326E-3</v>
      </c>
      <c r="W40" s="37">
        <f t="shared" si="22"/>
        <v>683.02128657658307</v>
      </c>
      <c r="X40" s="37">
        <f t="shared" si="23"/>
        <v>314.42826361344345</v>
      </c>
      <c r="Y40" s="39">
        <f t="shared" si="24"/>
        <v>1033.0188530011178</v>
      </c>
    </row>
    <row r="41" spans="1:25" x14ac:dyDescent="0.25">
      <c r="A41" t="s">
        <v>85</v>
      </c>
      <c r="B41">
        <v>2</v>
      </c>
      <c r="C41">
        <f t="shared" si="14"/>
        <v>3.0138989154173377</v>
      </c>
      <c r="D41">
        <v>445.92330144834801</v>
      </c>
      <c r="E41">
        <v>147.95562623791599</v>
      </c>
      <c r="F41">
        <v>6890.4464260997802</v>
      </c>
      <c r="G41">
        <v>52.6131014438077</v>
      </c>
      <c r="H41">
        <v>63.538522336758497</v>
      </c>
      <c r="I41">
        <v>1519.1793519830601</v>
      </c>
      <c r="J41">
        <v>66091.998999999996</v>
      </c>
      <c r="K41">
        <v>90273.626000000004</v>
      </c>
      <c r="L41">
        <v>0.65023697869044295</v>
      </c>
      <c r="M41">
        <v>0.24483490311139999</v>
      </c>
      <c r="N41">
        <v>0.79219680221972499</v>
      </c>
      <c r="O41">
        <v>2.3031962289330798</v>
      </c>
      <c r="P41" s="37">
        <f t="shared" si="15"/>
        <v>9.5751214420535593</v>
      </c>
      <c r="Q41" s="41">
        <f t="shared" si="16"/>
        <v>6.4716169878234628E-2</v>
      </c>
      <c r="R41" s="37">
        <f t="shared" si="17"/>
        <v>148.21382687411668</v>
      </c>
      <c r="S41" s="39">
        <f t="shared" si="18"/>
        <v>610.13986622474204</v>
      </c>
      <c r="T41" s="37">
        <f t="shared" si="19"/>
        <v>0.25136324674044697</v>
      </c>
      <c r="U41" s="38">
        <f t="shared" si="20"/>
        <v>0.17351678311885738</v>
      </c>
      <c r="V41" s="37">
        <f t="shared" si="21"/>
        <v>7.2572076401700167E-3</v>
      </c>
      <c r="W41" s="37">
        <f t="shared" si="22"/>
        <v>2683.2097416015845</v>
      </c>
      <c r="X41" s="37">
        <f t="shared" si="23"/>
        <v>1067.930579320692</v>
      </c>
      <c r="Y41" s="39">
        <f t="shared" si="24"/>
        <v>3905.7341710488913</v>
      </c>
    </row>
    <row r="42" spans="1:25" x14ac:dyDescent="0.25">
      <c r="A42" t="s">
        <v>93</v>
      </c>
      <c r="B42">
        <v>2</v>
      </c>
      <c r="C42">
        <f t="shared" si="14"/>
        <v>3.3517920970478605</v>
      </c>
      <c r="D42">
        <v>221.16998035648001</v>
      </c>
      <c r="E42">
        <v>65.985590380524698</v>
      </c>
      <c r="F42">
        <v>1898.4596664133901</v>
      </c>
      <c r="G42">
        <v>171.35061528251501</v>
      </c>
      <c r="H42">
        <v>50.696498588742102</v>
      </c>
      <c r="I42">
        <v>1498.6595813732899</v>
      </c>
      <c r="J42">
        <v>7414.5861000000004</v>
      </c>
      <c r="K42">
        <v>11417.374</v>
      </c>
      <c r="L42">
        <v>0.47240397362626702</v>
      </c>
      <c r="M42">
        <v>0.31503006670089101</v>
      </c>
      <c r="N42">
        <v>3.3011811339221602</v>
      </c>
      <c r="O42">
        <v>1.53145331415574</v>
      </c>
      <c r="P42" s="37">
        <f t="shared" si="15"/>
        <v>7.6873014404581665</v>
      </c>
      <c r="Q42" s="41">
        <f t="shared" si="16"/>
        <v>0.11649969934537455</v>
      </c>
      <c r="R42" s="37">
        <f t="shared" si="17"/>
        <v>33.524378344878585</v>
      </c>
      <c r="S42" s="39">
        <f t="shared" si="18"/>
        <v>173.0282919976689</v>
      </c>
      <c r="T42" s="37">
        <f t="shared" si="19"/>
        <v>7.7180930912884249E-2</v>
      </c>
      <c r="U42" s="38">
        <f t="shared" si="20"/>
        <v>0.21747064012125406</v>
      </c>
      <c r="V42" s="37">
        <f t="shared" si="21"/>
        <v>7.3565739258126183E-3</v>
      </c>
      <c r="W42" s="37">
        <f t="shared" si="22"/>
        <v>1330.8240316548652</v>
      </c>
      <c r="X42" s="37">
        <f t="shared" si="23"/>
        <v>476.27813523344787</v>
      </c>
      <c r="Y42" s="39">
        <f t="shared" si="24"/>
        <v>1888.5218396350708</v>
      </c>
    </row>
    <row r="43" spans="1:25" x14ac:dyDescent="0.25">
      <c r="A43" t="s">
        <v>95</v>
      </c>
      <c r="B43">
        <v>2</v>
      </c>
      <c r="C43">
        <f t="shared" si="14"/>
        <v>2.1920421694206191</v>
      </c>
      <c r="D43">
        <v>147.05811685436501</v>
      </c>
      <c r="E43">
        <v>67.0872663427064</v>
      </c>
      <c r="F43">
        <v>1738.2492227948401</v>
      </c>
      <c r="G43">
        <v>72.137145948921798</v>
      </c>
      <c r="H43">
        <v>43.500857278351099</v>
      </c>
      <c r="I43">
        <v>1509.24180935345</v>
      </c>
      <c r="J43">
        <v>13392.548000000001</v>
      </c>
      <c r="K43">
        <v>44059.805</v>
      </c>
      <c r="L43">
        <v>0.74319307519782696</v>
      </c>
      <c r="M43">
        <v>0.25628469145021199</v>
      </c>
      <c r="N43">
        <v>0.57558893949753098</v>
      </c>
      <c r="O43">
        <v>1.1568515344976</v>
      </c>
      <c r="P43" s="37">
        <f t="shared" si="15"/>
        <v>5.6756688994245827</v>
      </c>
      <c r="Q43" s="41">
        <f t="shared" si="16"/>
        <v>8.4601284399205973E-2</v>
      </c>
      <c r="R43" s="37">
        <f t="shared" si="17"/>
        <v>91.069764025762311</v>
      </c>
      <c r="S43" s="39">
        <f t="shared" si="18"/>
        <v>656.7536196053411</v>
      </c>
      <c r="T43" s="37">
        <f t="shared" si="19"/>
        <v>0.18333134512092059</v>
      </c>
      <c r="U43" s="38">
        <f t="shared" si="20"/>
        <v>0.25344328111636477</v>
      </c>
      <c r="V43" s="37">
        <f t="shared" si="21"/>
        <v>7.3049924350578653E-3</v>
      </c>
      <c r="W43" s="37">
        <f t="shared" si="22"/>
        <v>884.8781179265693</v>
      </c>
      <c r="X43" s="37">
        <f t="shared" si="23"/>
        <v>484.22993455620241</v>
      </c>
      <c r="Y43" s="39">
        <f t="shared" si="24"/>
        <v>1408.3593502529759</v>
      </c>
    </row>
    <row r="44" spans="1:25" x14ac:dyDescent="0.25">
      <c r="A44" t="s">
        <v>96</v>
      </c>
      <c r="B44">
        <v>2</v>
      </c>
      <c r="C44">
        <f t="shared" si="14"/>
        <v>2.6706540055065866</v>
      </c>
      <c r="D44">
        <v>147.017452476128</v>
      </c>
      <c r="E44">
        <v>55.049232200425301</v>
      </c>
      <c r="F44">
        <v>543.18478391413805</v>
      </c>
      <c r="G44">
        <v>51.260155993940202</v>
      </c>
      <c r="H44">
        <v>42.676170240040904</v>
      </c>
      <c r="I44">
        <v>1508.4931707579501</v>
      </c>
      <c r="J44">
        <v>19122.125</v>
      </c>
      <c r="K44">
        <v>44016.862000000001</v>
      </c>
      <c r="L44">
        <v>0.74999999999997802</v>
      </c>
      <c r="M44">
        <v>0.283477964991251</v>
      </c>
      <c r="N44">
        <v>0.61234093864752104</v>
      </c>
      <c r="O44">
        <v>1.6949885097770401</v>
      </c>
      <c r="P44" s="37">
        <f t="shared" si="15"/>
        <v>14.899529807434121</v>
      </c>
      <c r="Q44" s="41">
        <f t="shared" si="16"/>
        <v>0.27065826737033055</v>
      </c>
      <c r="R44" s="37">
        <f t="shared" si="17"/>
        <v>130.06704087125274</v>
      </c>
      <c r="S44" s="39">
        <f t="shared" si="18"/>
        <v>799.59084333350495</v>
      </c>
      <c r="T44" s="37">
        <f t="shared" si="19"/>
        <v>0.25799765419292547</v>
      </c>
      <c r="U44" s="38">
        <f t="shared" si="20"/>
        <v>0.25834089464887822</v>
      </c>
      <c r="V44" s="37">
        <f t="shared" si="21"/>
        <v>7.3086177741596477E-3</v>
      </c>
      <c r="W44" s="37">
        <f t="shared" si="22"/>
        <v>884.63343222508797</v>
      </c>
      <c r="X44" s="37">
        <f t="shared" si="23"/>
        <v>397.3404724766994</v>
      </c>
      <c r="Y44" s="39">
        <f t="shared" si="24"/>
        <v>1328.9219710935868</v>
      </c>
    </row>
    <row r="45" spans="1:25" x14ac:dyDescent="0.25">
      <c r="A45" t="s">
        <v>104</v>
      </c>
      <c r="B45">
        <v>2</v>
      </c>
      <c r="C45">
        <f t="shared" si="14"/>
        <v>2.5962521988012992</v>
      </c>
      <c r="D45">
        <v>94.568452518306898</v>
      </c>
      <c r="E45">
        <v>36.4249869723633</v>
      </c>
      <c r="F45">
        <v>457.960565050002</v>
      </c>
      <c r="G45">
        <v>446.87160859959903</v>
      </c>
      <c r="H45">
        <v>33.933436018165501</v>
      </c>
      <c r="I45">
        <v>1014.75893116398</v>
      </c>
      <c r="J45">
        <v>9920.8420000000006</v>
      </c>
      <c r="K45">
        <v>20278.631000000001</v>
      </c>
      <c r="L45">
        <v>0.470136455799953</v>
      </c>
      <c r="M45">
        <v>0.28842303718460599</v>
      </c>
      <c r="N45">
        <v>1.47589037740503</v>
      </c>
      <c r="O45">
        <v>1.3909473792439999</v>
      </c>
      <c r="P45" s="37">
        <f t="shared" si="15"/>
        <v>7.5217276636030537</v>
      </c>
      <c r="Q45" s="41">
        <f t="shared" si="16"/>
        <v>0.20649911746873123</v>
      </c>
      <c r="R45" s="37">
        <f t="shared" si="17"/>
        <v>104.9064644267018</v>
      </c>
      <c r="S45" s="39">
        <f t="shared" si="18"/>
        <v>556.72308175116132</v>
      </c>
      <c r="T45" s="37">
        <f t="shared" si="19"/>
        <v>2.9594630192426745E-2</v>
      </c>
      <c r="U45" s="38">
        <f t="shared" si="20"/>
        <v>0.32490078499854869</v>
      </c>
      <c r="V45" s="37">
        <f t="shared" si="21"/>
        <v>1.0864649387568103E-2</v>
      </c>
      <c r="W45" s="37">
        <f t="shared" si="22"/>
        <v>569.03730354781624</v>
      </c>
      <c r="X45" s="37">
        <f t="shared" si="23"/>
        <v>262.91232329748345</v>
      </c>
      <c r="Y45" s="39">
        <f t="shared" si="24"/>
        <v>861.49807469211783</v>
      </c>
    </row>
    <row r="46" spans="1:25" x14ac:dyDescent="0.25">
      <c r="A46" t="s">
        <v>157</v>
      </c>
      <c r="B46">
        <v>2</v>
      </c>
      <c r="C46">
        <f t="shared" si="14"/>
        <v>2.1862798874407665</v>
      </c>
      <c r="D46">
        <v>439.94082843183401</v>
      </c>
      <c r="E46">
        <v>201.22804539304599</v>
      </c>
      <c r="F46">
        <v>563.75783019822802</v>
      </c>
      <c r="G46">
        <v>1602.99718975581</v>
      </c>
      <c r="H46">
        <v>248.54493942758401</v>
      </c>
      <c r="I46">
        <v>1605.0544124891201</v>
      </c>
      <c r="J46">
        <v>27914.361000000001</v>
      </c>
      <c r="K46">
        <v>66822.005999999994</v>
      </c>
      <c r="L46">
        <v>0.74999999999997002</v>
      </c>
      <c r="M46">
        <v>0.31123474316050798</v>
      </c>
      <c r="N46">
        <v>1.2626692587750299</v>
      </c>
      <c r="O46">
        <v>24.999999798702898</v>
      </c>
      <c r="P46" s="37">
        <f t="shared" si="15"/>
        <v>157.03273329757045</v>
      </c>
      <c r="Q46" s="41">
        <f t="shared" si="16"/>
        <v>0.7803720052582549</v>
      </c>
      <c r="R46" s="37">
        <f t="shared" si="17"/>
        <v>63.450262389832162</v>
      </c>
      <c r="S46" s="39">
        <f t="shared" si="18"/>
        <v>332.0710384553048</v>
      </c>
      <c r="T46" s="37">
        <f t="shared" si="19"/>
        <v>8.2501704210814052E-3</v>
      </c>
      <c r="U46" s="38">
        <f t="shared" si="20"/>
        <v>4.4358175327935977E-2</v>
      </c>
      <c r="V46" s="37">
        <f t="shared" si="21"/>
        <v>6.868926009120411E-3</v>
      </c>
      <c r="W46" s="37">
        <f t="shared" si="22"/>
        <v>2647.2120042672905</v>
      </c>
      <c r="X46" s="37">
        <f t="shared" si="23"/>
        <v>1452.4461729262389</v>
      </c>
      <c r="Y46" s="39">
        <f t="shared" si="24"/>
        <v>4216.7436209046855</v>
      </c>
    </row>
    <row r="47" spans="1:25" x14ac:dyDescent="0.25">
      <c r="A47" t="s">
        <v>159</v>
      </c>
      <c r="B47">
        <v>2</v>
      </c>
      <c r="C47">
        <f t="shared" si="14"/>
        <v>3.0015273726999188</v>
      </c>
      <c r="D47">
        <v>155.44965809303</v>
      </c>
      <c r="E47">
        <v>51.790185059415499</v>
      </c>
      <c r="F47">
        <v>278.04227358040799</v>
      </c>
      <c r="G47">
        <v>1450.3517475218</v>
      </c>
      <c r="H47">
        <v>38.517764006521098</v>
      </c>
      <c r="I47">
        <v>1220.02342051239</v>
      </c>
      <c r="J47">
        <v>4531.6481000000003</v>
      </c>
      <c r="K47">
        <v>35595.724000000002</v>
      </c>
      <c r="L47">
        <v>0.74999999981327803</v>
      </c>
      <c r="M47">
        <v>0.23247971683855401</v>
      </c>
      <c r="N47">
        <v>1.2686758422187401</v>
      </c>
      <c r="O47">
        <v>1.1333063553707601</v>
      </c>
      <c r="P47" s="37">
        <f t="shared" si="15"/>
        <v>28.955188922855147</v>
      </c>
      <c r="Q47" s="41">
        <f t="shared" si="16"/>
        <v>0.5590864154981634</v>
      </c>
      <c r="R47" s="37">
        <f t="shared" si="17"/>
        <v>29.151869200561393</v>
      </c>
      <c r="S47" s="39">
        <f t="shared" si="18"/>
        <v>687.30636816924584</v>
      </c>
      <c r="T47" s="37">
        <f t="shared" si="19"/>
        <v>9.118477653850118E-3</v>
      </c>
      <c r="U47" s="38">
        <f t="shared" si="20"/>
        <v>0.28623156832607038</v>
      </c>
      <c r="V47" s="37">
        <f t="shared" si="21"/>
        <v>9.0367117668689323E-3</v>
      </c>
      <c r="W47" s="37">
        <f t="shared" si="22"/>
        <v>935.37170084880063</v>
      </c>
      <c r="X47" s="37">
        <f t="shared" si="23"/>
        <v>373.81695944897973</v>
      </c>
      <c r="Y47" s="39">
        <f t="shared" si="24"/>
        <v>1362.9440265826768</v>
      </c>
    </row>
    <row r="48" spans="1:25" x14ac:dyDescent="0.25">
      <c r="A48" t="s">
        <v>160</v>
      </c>
      <c r="B48">
        <v>2</v>
      </c>
      <c r="C48">
        <f t="shared" si="14"/>
        <v>1.1564543031845973</v>
      </c>
      <c r="D48">
        <v>83.369001402360894</v>
      </c>
      <c r="E48">
        <v>72.090182182540801</v>
      </c>
      <c r="F48">
        <v>363.280346953194</v>
      </c>
      <c r="G48">
        <v>2666.46597365757</v>
      </c>
      <c r="H48">
        <v>132.76382194413401</v>
      </c>
      <c r="I48">
        <v>1487.08958656966</v>
      </c>
      <c r="J48">
        <v>4682.5015999999996</v>
      </c>
      <c r="K48">
        <v>48346.915999999997</v>
      </c>
      <c r="L48">
        <v>0.74999999999994105</v>
      </c>
      <c r="M48">
        <v>0.325187618768215</v>
      </c>
      <c r="N48">
        <v>1.06515596944678</v>
      </c>
      <c r="O48">
        <v>3.2717432228932499</v>
      </c>
      <c r="P48" s="37">
        <f t="shared" si="15"/>
        <v>16.543935145071451</v>
      </c>
      <c r="Q48" s="41">
        <f t="shared" si="16"/>
        <v>0.2294894345415894</v>
      </c>
      <c r="R48" s="37">
        <f t="shared" si="17"/>
        <v>56.165979215715993</v>
      </c>
      <c r="S48" s="39">
        <f t="shared" si="18"/>
        <v>670.64494132612856</v>
      </c>
      <c r="T48" s="37">
        <f t="shared" si="19"/>
        <v>4.9597482700517543E-3</v>
      </c>
      <c r="U48" s="38">
        <f t="shared" si="20"/>
        <v>8.3042201094807547E-2</v>
      </c>
      <c r="V48" s="37">
        <f t="shared" si="21"/>
        <v>7.4138102368344113E-3</v>
      </c>
      <c r="W48" s="37">
        <f t="shared" si="22"/>
        <v>501.64796498377655</v>
      </c>
      <c r="X48" s="37">
        <f t="shared" si="23"/>
        <v>520.34053708601584</v>
      </c>
      <c r="Y48" s="39">
        <f t="shared" si="24"/>
        <v>1022.4007238251049</v>
      </c>
    </row>
    <row r="49" spans="1:25" x14ac:dyDescent="0.25">
      <c r="A49" t="s">
        <v>161</v>
      </c>
      <c r="B49">
        <v>2</v>
      </c>
      <c r="C49">
        <f t="shared" si="14"/>
        <v>3.0381764217274898</v>
      </c>
      <c r="D49">
        <v>369.27697930974199</v>
      </c>
      <c r="E49">
        <v>121.545601061499</v>
      </c>
      <c r="F49">
        <v>328.80126386557203</v>
      </c>
      <c r="G49">
        <v>126.351399220226</v>
      </c>
      <c r="H49">
        <v>2072.8158405619301</v>
      </c>
      <c r="I49">
        <v>2011.5793992578899</v>
      </c>
      <c r="J49">
        <v>10980.81</v>
      </c>
      <c r="K49">
        <v>23503.445</v>
      </c>
      <c r="L49">
        <v>0.65334710256188</v>
      </c>
      <c r="M49">
        <v>0.61924769167282001</v>
      </c>
      <c r="N49">
        <v>1.3985454594345701</v>
      </c>
      <c r="O49">
        <v>25</v>
      </c>
      <c r="P49" s="37">
        <f t="shared" si="15"/>
        <v>136.50796800686209</v>
      </c>
      <c r="Q49" s="41">
        <f t="shared" si="16"/>
        <v>1.1231008511594962</v>
      </c>
      <c r="R49" s="37">
        <f t="shared" si="17"/>
        <v>29.735972224766062</v>
      </c>
      <c r="S49" s="39">
        <f t="shared" si="18"/>
        <v>193.37141611655571</v>
      </c>
      <c r="T49" s="37">
        <f t="shared" si="19"/>
        <v>0.10466840954368296</v>
      </c>
      <c r="U49" s="38">
        <f t="shared" si="20"/>
        <v>5.3188516723276175E-3</v>
      </c>
      <c r="V49" s="37">
        <f t="shared" si="21"/>
        <v>5.4807679995466894E-3</v>
      </c>
      <c r="W49" s="37">
        <f t="shared" si="22"/>
        <v>2222.0134830695274</v>
      </c>
      <c r="X49" s="37">
        <f t="shared" si="23"/>
        <v>877.30536145184078</v>
      </c>
      <c r="Y49" s="39">
        <f t="shared" si="24"/>
        <v>3227.968588727359</v>
      </c>
    </row>
    <row r="50" spans="1:25" x14ac:dyDescent="0.25">
      <c r="A50" t="s">
        <v>162</v>
      </c>
      <c r="B50">
        <v>2</v>
      </c>
      <c r="C50">
        <f t="shared" si="14"/>
        <v>1.1244343379133088</v>
      </c>
      <c r="D50">
        <v>89.856233870058503</v>
      </c>
      <c r="E50">
        <v>79.912388692087603</v>
      </c>
      <c r="F50">
        <v>275.85184583337502</v>
      </c>
      <c r="G50">
        <v>26.6294734753893</v>
      </c>
      <c r="H50">
        <v>336.25452202531699</v>
      </c>
      <c r="I50">
        <v>1539.82475148392</v>
      </c>
      <c r="J50">
        <v>12307.424999999999</v>
      </c>
      <c r="K50">
        <v>44377.171000000002</v>
      </c>
      <c r="L50">
        <v>0.69563851281558597</v>
      </c>
      <c r="M50">
        <v>0.562923862379901</v>
      </c>
      <c r="N50">
        <v>0.65549368711589395</v>
      </c>
      <c r="O50">
        <v>13.843071952315301</v>
      </c>
      <c r="P50" s="37">
        <f t="shared" si="15"/>
        <v>26.030734961145097</v>
      </c>
      <c r="Q50" s="41">
        <f t="shared" si="16"/>
        <v>0.32574091936413968</v>
      </c>
      <c r="R50" s="37">
        <f t="shared" si="17"/>
        <v>136.96795948289821</v>
      </c>
      <c r="S50" s="39">
        <f t="shared" si="18"/>
        <v>555.32279445419624</v>
      </c>
      <c r="T50" s="37">
        <f t="shared" si="19"/>
        <v>0.49663017228719958</v>
      </c>
      <c r="U50" s="38">
        <f t="shared" si="20"/>
        <v>3.2787663147530587E-2</v>
      </c>
      <c r="V50" s="37">
        <f t="shared" si="21"/>
        <v>7.1599056901606953E-3</v>
      </c>
      <c r="W50" s="37">
        <f t="shared" si="22"/>
        <v>540.68294094673718</v>
      </c>
      <c r="X50" s="37">
        <f t="shared" si="23"/>
        <v>576.80052946152489</v>
      </c>
      <c r="Y50" s="39">
        <f t="shared" si="24"/>
        <v>1116.5089034160258</v>
      </c>
    </row>
    <row r="51" spans="1:25" x14ac:dyDescent="0.25">
      <c r="A51" t="s">
        <v>163</v>
      </c>
      <c r="B51">
        <v>2</v>
      </c>
      <c r="C51">
        <f t="shared" si="14"/>
        <v>1.0976522872727668</v>
      </c>
      <c r="D51">
        <v>220.290850458146</v>
      </c>
      <c r="E51">
        <v>200.692744881425</v>
      </c>
      <c r="F51">
        <v>758.390097668576</v>
      </c>
      <c r="G51">
        <v>1469.59042766466</v>
      </c>
      <c r="H51">
        <v>1394.4136816610201</v>
      </c>
      <c r="I51">
        <v>1504.19455017059</v>
      </c>
      <c r="J51">
        <v>11248.812</v>
      </c>
      <c r="K51">
        <v>28114.008999999998</v>
      </c>
      <c r="L51">
        <v>0.59071428622530497</v>
      </c>
      <c r="M51">
        <v>0.74999998413291702</v>
      </c>
      <c r="N51">
        <v>3.6263771791220401</v>
      </c>
      <c r="O51">
        <v>24.9400840346004</v>
      </c>
      <c r="P51" s="37">
        <f t="shared" si="15"/>
        <v>58.295560011424868</v>
      </c>
      <c r="Q51" s="41">
        <f t="shared" si="16"/>
        <v>0.29047168618809588</v>
      </c>
      <c r="R51" s="37">
        <f t="shared" si="17"/>
        <v>51.063455321024371</v>
      </c>
      <c r="S51" s="39">
        <f t="shared" si="18"/>
        <v>140.08482975610582</v>
      </c>
      <c r="T51" s="37">
        <f t="shared" si="19"/>
        <v>8.999105976088842E-3</v>
      </c>
      <c r="U51" s="38">
        <f t="shared" si="20"/>
        <v>7.9065489280534459E-3</v>
      </c>
      <c r="V51" s="37">
        <f t="shared" si="21"/>
        <v>7.3295040184460569E-3</v>
      </c>
      <c r="W51" s="37">
        <f t="shared" si="22"/>
        <v>1325.5341311278432</v>
      </c>
      <c r="X51" s="37">
        <f t="shared" si="23"/>
        <v>1448.5824213405654</v>
      </c>
      <c r="Y51" s="39">
        <f t="shared" si="24"/>
        <v>2768.661990036815</v>
      </c>
    </row>
    <row r="52" spans="1:25" x14ac:dyDescent="0.25">
      <c r="A52" t="s">
        <v>164</v>
      </c>
      <c r="B52">
        <v>2</v>
      </c>
      <c r="C52">
        <f t="shared" si="14"/>
        <v>1.4869021772067452</v>
      </c>
      <c r="D52">
        <v>176.16807664326899</v>
      </c>
      <c r="E52">
        <v>118.479937243897</v>
      </c>
      <c r="F52">
        <v>2318.4676448210598</v>
      </c>
      <c r="G52">
        <v>25.4428475340092</v>
      </c>
      <c r="H52">
        <v>340.319813365122</v>
      </c>
      <c r="I52">
        <v>1489.9112249254199</v>
      </c>
      <c r="J52">
        <v>11728.391</v>
      </c>
      <c r="K52">
        <v>39740.28</v>
      </c>
      <c r="L52">
        <v>0.66093092261237196</v>
      </c>
      <c r="M52">
        <v>0.68270952187415401</v>
      </c>
      <c r="N52">
        <v>0.47649792140606101</v>
      </c>
      <c r="O52">
        <v>16.129931247192602</v>
      </c>
      <c r="P52" s="37">
        <f t="shared" si="15"/>
        <v>9.0026629061211185</v>
      </c>
      <c r="Q52" s="41">
        <f t="shared" si="16"/>
        <v>7.5984703533296755E-2</v>
      </c>
      <c r="R52" s="37">
        <f t="shared" si="17"/>
        <v>66.575007364980038</v>
      </c>
      <c r="S52" s="39">
        <f t="shared" si="18"/>
        <v>335.41780089056431</v>
      </c>
      <c r="T52" s="37">
        <f t="shared" si="19"/>
        <v>0.51979244785090484</v>
      </c>
      <c r="U52" s="38">
        <f t="shared" si="20"/>
        <v>3.2395998020166711E-2</v>
      </c>
      <c r="V52" s="37">
        <f t="shared" si="21"/>
        <v>7.3997697416850281E-3</v>
      </c>
      <c r="W52" s="37">
        <f t="shared" si="22"/>
        <v>1060.038571371196</v>
      </c>
      <c r="X52" s="37">
        <f t="shared" si="23"/>
        <v>855.17767208996645</v>
      </c>
      <c r="Y52" s="39">
        <f t="shared" si="24"/>
        <v>1937.7970199318961</v>
      </c>
    </row>
    <row r="53" spans="1:25" x14ac:dyDescent="0.25">
      <c r="A53" t="s">
        <v>165</v>
      </c>
      <c r="B53">
        <v>2</v>
      </c>
      <c r="C53">
        <f t="shared" si="14"/>
        <v>2.1793895354057584</v>
      </c>
      <c r="D53">
        <v>188.85641001553299</v>
      </c>
      <c r="E53">
        <v>86.655646889839602</v>
      </c>
      <c r="F53">
        <v>4277.4353228290802</v>
      </c>
      <c r="G53">
        <v>64.988596905456603</v>
      </c>
      <c r="H53">
        <v>35.041320144463498</v>
      </c>
      <c r="I53">
        <v>1506.5112150083301</v>
      </c>
      <c r="J53">
        <v>7332.8861999999999</v>
      </c>
      <c r="K53">
        <v>31302.644</v>
      </c>
      <c r="L53">
        <v>0.59842358968878995</v>
      </c>
      <c r="M53">
        <v>0.33123479441169301</v>
      </c>
      <c r="N53">
        <v>1.67008737556454</v>
      </c>
      <c r="O53">
        <v>1.8227301771489699</v>
      </c>
      <c r="P53" s="37">
        <f t="shared" si="15"/>
        <v>3.8260015976968011</v>
      </c>
      <c r="Q53" s="41">
        <f t="shared" si="16"/>
        <v>4.415178623685747E-2</v>
      </c>
      <c r="R53" s="37">
        <f t="shared" si="17"/>
        <v>38.827838564742855</v>
      </c>
      <c r="S53" s="39">
        <f t="shared" si="18"/>
        <v>361.23028473601119</v>
      </c>
      <c r="T53" s="37">
        <f t="shared" si="19"/>
        <v>0.20349723843460291</v>
      </c>
      <c r="U53" s="38">
        <f t="shared" si="20"/>
        <v>0.31462855721609961</v>
      </c>
      <c r="V53" s="37">
        <f t="shared" si="21"/>
        <v>7.3182329412257554E-3</v>
      </c>
      <c r="W53" s="37">
        <f t="shared" si="22"/>
        <v>1136.3868124219964</v>
      </c>
      <c r="X53" s="37">
        <f t="shared" si="23"/>
        <v>625.47276867772337</v>
      </c>
      <c r="Y53" s="39">
        <f t="shared" si="24"/>
        <v>1811.9465180952727</v>
      </c>
    </row>
    <row r="54" spans="1:25" x14ac:dyDescent="0.25">
      <c r="A54" t="s">
        <v>166</v>
      </c>
      <c r="B54">
        <v>2</v>
      </c>
      <c r="C54">
        <f t="shared" si="14"/>
        <v>1.3261270461656558</v>
      </c>
      <c r="D54">
        <v>145.283192643566</v>
      </c>
      <c r="E54">
        <v>109.554505402507</v>
      </c>
      <c r="F54">
        <v>485.98095676099803</v>
      </c>
      <c r="G54">
        <v>42.576341384955398</v>
      </c>
      <c r="H54">
        <v>31.753038052594899</v>
      </c>
      <c r="I54">
        <v>1414.33939619137</v>
      </c>
      <c r="J54">
        <v>13869.305</v>
      </c>
      <c r="K54">
        <v>95800.413</v>
      </c>
      <c r="L54">
        <v>0.73702769709690996</v>
      </c>
      <c r="M54">
        <v>0.27917730149905101</v>
      </c>
      <c r="N54">
        <v>0.48443025826277403</v>
      </c>
      <c r="O54">
        <v>2.3032297170263898</v>
      </c>
      <c r="P54" s="37">
        <f t="shared" si="15"/>
        <v>32.751135804670227</v>
      </c>
      <c r="Q54" s="41">
        <f t="shared" si="16"/>
        <v>0.29894832425504941</v>
      </c>
      <c r="R54" s="37">
        <f t="shared" si="17"/>
        <v>95.463933216463602</v>
      </c>
      <c r="S54" s="39">
        <f t="shared" si="18"/>
        <v>874.45434259436433</v>
      </c>
      <c r="T54" s="37">
        <f t="shared" si="19"/>
        <v>0.31061851652366573</v>
      </c>
      <c r="U54" s="38">
        <f t="shared" si="20"/>
        <v>0.34721087102715897</v>
      </c>
      <c r="V54" s="37">
        <f t="shared" si="21"/>
        <v>7.7951586653732989E-3</v>
      </c>
      <c r="W54" s="37">
        <f t="shared" si="22"/>
        <v>874.19804375786816</v>
      </c>
      <c r="X54" s="37">
        <f t="shared" si="23"/>
        <v>790.75469717899068</v>
      </c>
      <c r="Y54" s="39">
        <f t="shared" si="24"/>
        <v>1675.9784847186925</v>
      </c>
    </row>
    <row r="55" spans="1:25" x14ac:dyDescent="0.25">
      <c r="A55" t="s">
        <v>167</v>
      </c>
      <c r="B55">
        <v>2</v>
      </c>
      <c r="C55">
        <f t="shared" si="14"/>
        <v>0.76343694669724638</v>
      </c>
      <c r="D55">
        <v>131.23283050678799</v>
      </c>
      <c r="E55">
        <v>171.897405639749</v>
      </c>
      <c r="F55">
        <v>603.70318791600096</v>
      </c>
      <c r="G55">
        <v>133.174188874365</v>
      </c>
      <c r="H55">
        <v>341.73697566875001</v>
      </c>
      <c r="I55">
        <v>1686.9252310832801</v>
      </c>
      <c r="J55">
        <v>3684.3921999999998</v>
      </c>
      <c r="K55">
        <v>21504.11</v>
      </c>
      <c r="L55">
        <v>0.33223873730310599</v>
      </c>
      <c r="M55">
        <v>0.61887752272280006</v>
      </c>
      <c r="N55">
        <v>5.45569938351115</v>
      </c>
      <c r="O55">
        <v>19.109376089666501</v>
      </c>
      <c r="P55" s="37">
        <f t="shared" si="15"/>
        <v>37.367010064582523</v>
      </c>
      <c r="Q55" s="41">
        <f t="shared" si="16"/>
        <v>0.28473827715428057</v>
      </c>
      <c r="R55" s="37">
        <f t="shared" si="17"/>
        <v>28.075232285791667</v>
      </c>
      <c r="S55" s="39">
        <f t="shared" si="18"/>
        <v>125.09851396516633</v>
      </c>
      <c r="T55" s="37">
        <f t="shared" si="19"/>
        <v>9.9306030033164419E-2</v>
      </c>
      <c r="U55" s="38">
        <f t="shared" si="20"/>
        <v>3.2261653800923995E-2</v>
      </c>
      <c r="V55" s="37">
        <f t="shared" si="21"/>
        <v>6.5355593697061232E-3</v>
      </c>
      <c r="W55" s="37">
        <f t="shared" si="22"/>
        <v>789.65420306601845</v>
      </c>
      <c r="X55" s="37">
        <f t="shared" si="23"/>
        <v>1240.7402182421181</v>
      </c>
      <c r="Y55" s="39">
        <f t="shared" si="24"/>
        <v>1993.5816315427639</v>
      </c>
    </row>
    <row r="56" spans="1:25" x14ac:dyDescent="0.25">
      <c r="A56" t="s">
        <v>168</v>
      </c>
      <c r="B56">
        <v>2</v>
      </c>
      <c r="C56">
        <f t="shared" si="14"/>
        <v>1.5319794087390448</v>
      </c>
      <c r="D56">
        <v>117.11071237343801</v>
      </c>
      <c r="E56">
        <v>76.444051209428807</v>
      </c>
      <c r="F56">
        <v>1104.6316589590599</v>
      </c>
      <c r="G56">
        <v>108.719759923357</v>
      </c>
      <c r="H56">
        <v>41.944171938031701</v>
      </c>
      <c r="I56">
        <v>1484.07700949377</v>
      </c>
      <c r="J56">
        <v>3763.7266</v>
      </c>
      <c r="K56">
        <v>19950.184000000001</v>
      </c>
      <c r="L56">
        <v>0.51359926258978295</v>
      </c>
      <c r="M56">
        <v>0.27963797072347502</v>
      </c>
      <c r="N56">
        <v>1.31647799941224</v>
      </c>
      <c r="O56">
        <v>1.60752720535229</v>
      </c>
      <c r="P56" s="37">
        <f t="shared" si="15"/>
        <v>8.1044366429656876</v>
      </c>
      <c r="Q56" s="41">
        <f t="shared" si="16"/>
        <v>0.1060178851688863</v>
      </c>
      <c r="R56" s="37">
        <f t="shared" si="17"/>
        <v>32.138192345704276</v>
      </c>
      <c r="S56" s="39">
        <f t="shared" si="18"/>
        <v>260.97758667111685</v>
      </c>
      <c r="T56" s="37">
        <f t="shared" si="19"/>
        <v>0.12164302063693928</v>
      </c>
      <c r="U56" s="38">
        <f t="shared" si="20"/>
        <v>0.26284938981006295</v>
      </c>
      <c r="V56" s="37">
        <f t="shared" si="21"/>
        <v>7.4288597757879889E-3</v>
      </c>
      <c r="W56" s="37">
        <f t="shared" si="22"/>
        <v>704.67859218320791</v>
      </c>
      <c r="X56" s="37">
        <f t="shared" si="23"/>
        <v>551.76637732202153</v>
      </c>
      <c r="Y56" s="39">
        <f t="shared" si="24"/>
        <v>1272.9420406279514</v>
      </c>
    </row>
    <row r="57" spans="1:25" x14ac:dyDescent="0.25">
      <c r="A57" t="s">
        <v>169</v>
      </c>
      <c r="B57">
        <v>2</v>
      </c>
      <c r="C57">
        <f t="shared" si="14"/>
        <v>0.49511210805442923</v>
      </c>
      <c r="D57">
        <v>177.191646271678</v>
      </c>
      <c r="E57">
        <v>357.88186834687298</v>
      </c>
      <c r="F57">
        <v>6802.9568448050804</v>
      </c>
      <c r="G57">
        <v>103.238669260262</v>
      </c>
      <c r="H57">
        <v>663.69309641252096</v>
      </c>
      <c r="I57">
        <v>1509.07307022228</v>
      </c>
      <c r="J57">
        <v>12241.397000000001</v>
      </c>
      <c r="K57">
        <v>76371.365000000005</v>
      </c>
      <c r="L57">
        <v>0.69684624398883099</v>
      </c>
      <c r="M57">
        <v>0.74999873219180102</v>
      </c>
      <c r="N57">
        <v>0.79794555064070904</v>
      </c>
      <c r="O57">
        <v>22.045059199949598</v>
      </c>
      <c r="P57" s="37">
        <f t="shared" si="15"/>
        <v>9.3214875339964465</v>
      </c>
      <c r="Q57" s="41">
        <f t="shared" si="16"/>
        <v>5.2606811495528032E-2</v>
      </c>
      <c r="R57" s="37">
        <f t="shared" si="17"/>
        <v>69.085632746088692</v>
      </c>
      <c r="S57" s="39">
        <f t="shared" si="18"/>
        <v>213.39825164313135</v>
      </c>
      <c r="T57" s="37">
        <f t="shared" si="19"/>
        <v>0.1281012250037834</v>
      </c>
      <c r="U57" s="38">
        <f t="shared" si="20"/>
        <v>1.661159361095323E-2</v>
      </c>
      <c r="V57" s="37">
        <f t="shared" si="21"/>
        <v>7.3058092530774946E-3</v>
      </c>
      <c r="W57" s="37">
        <f t="shared" si="22"/>
        <v>1066.1975946589096</v>
      </c>
      <c r="X57" s="37">
        <f t="shared" si="23"/>
        <v>2583.1595641890135</v>
      </c>
      <c r="Y57" s="39">
        <f t="shared" si="24"/>
        <v>3518.991519384128</v>
      </c>
    </row>
    <row r="58" spans="1:25" x14ac:dyDescent="0.25">
      <c r="A58" t="s">
        <v>170</v>
      </c>
      <c r="B58">
        <v>2</v>
      </c>
      <c r="C58">
        <f t="shared" si="14"/>
        <v>5.0590094604358145</v>
      </c>
      <c r="D58">
        <v>108.496563874751</v>
      </c>
      <c r="E58">
        <v>21.446206954790799</v>
      </c>
      <c r="F58">
        <v>484.11211798953798</v>
      </c>
      <c r="G58">
        <v>38.9689778530079</v>
      </c>
      <c r="H58">
        <v>22.6646658180244</v>
      </c>
      <c r="I58">
        <v>524.56092685620195</v>
      </c>
      <c r="J58">
        <v>12240.950999999999</v>
      </c>
      <c r="K58">
        <v>14795.593000000001</v>
      </c>
      <c r="L58">
        <v>0.74440652285031395</v>
      </c>
      <c r="M58">
        <v>0.30064138744236302</v>
      </c>
      <c r="N58">
        <v>0.519525183435254</v>
      </c>
      <c r="O58">
        <v>0.96670781894598701</v>
      </c>
      <c r="P58" s="37">
        <f t="shared" si="15"/>
        <v>4.8064067728870068</v>
      </c>
      <c r="Q58" s="41">
        <f t="shared" si="16"/>
        <v>0.22411453843651916</v>
      </c>
      <c r="R58" s="37">
        <f t="shared" si="17"/>
        <v>112.82339792927466</v>
      </c>
      <c r="S58" s="39">
        <f t="shared" si="18"/>
        <v>689.89323059268816</v>
      </c>
      <c r="T58" s="37">
        <f t="shared" si="19"/>
        <v>0.33937251446227507</v>
      </c>
      <c r="U58" s="38">
        <f t="shared" si="20"/>
        <v>0.48643999821220441</v>
      </c>
      <c r="V58" s="37">
        <f t="shared" si="21"/>
        <v>2.1017577626444687E-2</v>
      </c>
      <c r="W58" s="37">
        <f t="shared" si="22"/>
        <v>652.84553682995022</v>
      </c>
      <c r="X58" s="37">
        <f t="shared" si="23"/>
        <v>154.79681847740318</v>
      </c>
      <c r="Y58" s="39">
        <f t="shared" si="24"/>
        <v>854.58819407350927</v>
      </c>
    </row>
    <row r="59" spans="1:25" x14ac:dyDescent="0.25">
      <c r="A59" t="s">
        <v>173</v>
      </c>
      <c r="B59">
        <v>2</v>
      </c>
      <c r="C59">
        <f t="shared" si="14"/>
        <v>0.1719682404325712</v>
      </c>
      <c r="D59">
        <v>48.421342803685299</v>
      </c>
      <c r="E59">
        <v>281.57142668835598</v>
      </c>
      <c r="F59">
        <v>177.65987169357899</v>
      </c>
      <c r="G59">
        <v>98.141653968581707</v>
      </c>
      <c r="H59">
        <v>964.79008867133405</v>
      </c>
      <c r="I59">
        <v>2430.76135375279</v>
      </c>
      <c r="J59">
        <v>3658.0250999999998</v>
      </c>
      <c r="K59">
        <v>96985.849000000002</v>
      </c>
      <c r="L59">
        <v>0.66533164234285203</v>
      </c>
      <c r="M59">
        <v>0.50993596103716898</v>
      </c>
      <c r="N59">
        <v>1.0351445011046301</v>
      </c>
      <c r="O59">
        <v>24.164787128617998</v>
      </c>
      <c r="P59" s="37">
        <f t="shared" si="15"/>
        <v>76.742521794202062</v>
      </c>
      <c r="Q59" s="41">
        <f t="shared" si="16"/>
        <v>1.5848904088707194</v>
      </c>
      <c r="R59" s="37">
        <f t="shared" si="17"/>
        <v>75.545717821802981</v>
      </c>
      <c r="S59" s="39">
        <f t="shared" si="18"/>
        <v>344.44492518533923</v>
      </c>
      <c r="T59" s="37">
        <f t="shared" si="19"/>
        <v>0.13475419931514246</v>
      </c>
      <c r="U59" s="38">
        <f t="shared" si="20"/>
        <v>1.1427356198469178E-2</v>
      </c>
      <c r="V59" s="37">
        <f t="shared" si="21"/>
        <v>4.5356159636892298E-3</v>
      </c>
      <c r="W59" s="37">
        <f t="shared" si="22"/>
        <v>291.36090957858937</v>
      </c>
      <c r="X59" s="37">
        <f t="shared" si="23"/>
        <v>2032.3575687478042</v>
      </c>
      <c r="Y59" s="39">
        <f t="shared" si="24"/>
        <v>2170.2471260017674</v>
      </c>
    </row>
    <row r="60" spans="1:25" x14ac:dyDescent="0.25">
      <c r="A60" t="s">
        <v>175</v>
      </c>
      <c r="B60">
        <v>2</v>
      </c>
      <c r="C60">
        <f t="shared" si="14"/>
        <v>0.48549132627349567</v>
      </c>
      <c r="D60">
        <v>90.088324635773404</v>
      </c>
      <c r="E60">
        <v>185.561141384889</v>
      </c>
      <c r="F60">
        <v>596.93163326514502</v>
      </c>
      <c r="G60">
        <v>173.706680650522</v>
      </c>
      <c r="H60">
        <v>573.84606250496404</v>
      </c>
      <c r="I60">
        <v>1525.0326348717199</v>
      </c>
      <c r="J60">
        <v>5238.2363999999998</v>
      </c>
      <c r="K60">
        <v>59628.434000000001</v>
      </c>
      <c r="L60">
        <v>0.413577406302021</v>
      </c>
      <c r="M60">
        <v>0.39173420718794999</v>
      </c>
      <c r="N60">
        <v>2.3334229481213402</v>
      </c>
      <c r="O60">
        <v>24.999999998223799</v>
      </c>
      <c r="P60" s="37">
        <f t="shared" si="15"/>
        <v>28.004701733475095</v>
      </c>
      <c r="Q60" s="41">
        <f t="shared" si="16"/>
        <v>0.31085828098921753</v>
      </c>
      <c r="R60" s="37">
        <f t="shared" si="17"/>
        <v>58.145563492030298</v>
      </c>
      <c r="S60" s="39">
        <f t="shared" si="18"/>
        <v>321.34116849561366</v>
      </c>
      <c r="T60" s="37">
        <f t="shared" si="19"/>
        <v>7.6134089664675539E-2</v>
      </c>
      <c r="U60" s="38">
        <f t="shared" si="20"/>
        <v>1.9212469546054656E-2</v>
      </c>
      <c r="V60" s="37">
        <f t="shared" si="21"/>
        <v>7.2293534891647608E-3</v>
      </c>
      <c r="W60" s="37">
        <f t="shared" si="22"/>
        <v>542.07947752932739</v>
      </c>
      <c r="X60" s="37">
        <f t="shared" si="23"/>
        <v>1339.3638502122067</v>
      </c>
      <c r="Y60" s="39">
        <f t="shared" si="24"/>
        <v>1812.8502098276804</v>
      </c>
    </row>
    <row r="61" spans="1:25" x14ac:dyDescent="0.25">
      <c r="A61" t="s">
        <v>176</v>
      </c>
      <c r="B61">
        <v>2</v>
      </c>
      <c r="C61">
        <f t="shared" si="14"/>
        <v>0.4797368775538739</v>
      </c>
      <c r="D61">
        <v>188.39575340556499</v>
      </c>
      <c r="E61">
        <v>392.70642350067902</v>
      </c>
      <c r="F61">
        <v>517.06669973275598</v>
      </c>
      <c r="G61">
        <v>65.953966790672993</v>
      </c>
      <c r="H61">
        <v>769.58583627581902</v>
      </c>
      <c r="I61">
        <v>1423.4308136695599</v>
      </c>
      <c r="J61">
        <v>9084.2243999999992</v>
      </c>
      <c r="K61">
        <v>56364.707999999999</v>
      </c>
      <c r="L61">
        <v>0.60586743941045695</v>
      </c>
      <c r="M61">
        <v>0.69184366970919497</v>
      </c>
      <c r="N61">
        <v>1.0377254008394901</v>
      </c>
      <c r="O61">
        <v>24.999947954288601</v>
      </c>
      <c r="P61" s="37">
        <f t="shared" si="15"/>
        <v>143.08448515608097</v>
      </c>
      <c r="Q61" s="41">
        <f t="shared" si="16"/>
        <v>0.75948890869136987</v>
      </c>
      <c r="R61" s="37">
        <f t="shared" si="17"/>
        <v>48.218838459931348</v>
      </c>
      <c r="S61" s="39">
        <f t="shared" si="18"/>
        <v>143.528866926982</v>
      </c>
      <c r="T61" s="37">
        <f t="shared" si="19"/>
        <v>0.200518644192759</v>
      </c>
      <c r="U61" s="38">
        <f t="shared" si="20"/>
        <v>1.4325887354362179E-2</v>
      </c>
      <c r="V61" s="37">
        <f t="shared" si="21"/>
        <v>7.7453711793535607E-3</v>
      </c>
      <c r="W61" s="37">
        <f t="shared" si="22"/>
        <v>1133.614949414648</v>
      </c>
      <c r="X61" s="37">
        <f t="shared" si="23"/>
        <v>2834.5201126563411</v>
      </c>
      <c r="Y61" s="39">
        <f t="shared" si="24"/>
        <v>3821.7059461194121</v>
      </c>
    </row>
    <row r="62" spans="1:25" x14ac:dyDescent="0.25">
      <c r="A62" t="s">
        <v>248</v>
      </c>
      <c r="B62">
        <v>2</v>
      </c>
      <c r="C62">
        <f t="shared" si="14"/>
        <v>2.0531797425980485</v>
      </c>
      <c r="D62">
        <v>264.54729995604703</v>
      </c>
      <c r="E62">
        <v>128.84760864691501</v>
      </c>
      <c r="F62">
        <v>226.499178082128</v>
      </c>
      <c r="G62">
        <v>279.36696468119197</v>
      </c>
      <c r="H62">
        <v>783.53412079372094</v>
      </c>
      <c r="I62">
        <v>1075.9569475032899</v>
      </c>
      <c r="J62">
        <v>18726.71</v>
      </c>
      <c r="K62">
        <v>71548.717999999993</v>
      </c>
      <c r="L62">
        <v>0.43781679885886199</v>
      </c>
      <c r="M62">
        <v>0.36015911700470099</v>
      </c>
      <c r="N62">
        <v>1.7668963733749801</v>
      </c>
      <c r="O62">
        <v>22.880106942197301</v>
      </c>
      <c r="P62" s="37">
        <f t="shared" si="15"/>
        <v>150.49187931699774</v>
      </c>
      <c r="Q62" s="41">
        <f t="shared" si="16"/>
        <v>1.1679834876050761</v>
      </c>
      <c r="R62" s="37">
        <f t="shared" si="17"/>
        <v>70.787757059366442</v>
      </c>
      <c r="S62" s="39">
        <f t="shared" si="18"/>
        <v>555.29721312924869</v>
      </c>
      <c r="T62" s="37">
        <f>('[1]COS7 CXCR4 1'!$W$2*'[1]COS7 CXCR4 1'!$W$2)/(4*G62*0.001)</f>
        <v>4.7339169164443286E-2</v>
      </c>
      <c r="U62" s="38">
        <f>('[1]COS7 CXCR4 1'!$X$2*'[1]COS7 CXCR4 1'!$X$2)/(4*H62*0.001)</f>
        <v>1.4070861379759264E-2</v>
      </c>
      <c r="V62" s="37">
        <f>('[1]COS7 CXCR4 1'!$X$2*'[1]COS7 CXCR4 1'!$X$2)/(4*I62*0.001)</f>
        <v>1.0246692514587149E-2</v>
      </c>
      <c r="W62" s="48">
        <f>(D62)/(PI()*'[1]COS7 CXCR4 1'!$W$2*'[1]COS7 CXCR4 1'!$W$2)</f>
        <v>1591.8340442200088</v>
      </c>
      <c r="X62" s="48">
        <f>(E62)/(PI()*'[1]COS7 CXCR4 1'!$X$2*'[1]COS7 CXCR4 1'!$X$2)</f>
        <v>930.0106041599347</v>
      </c>
      <c r="Y62" s="39">
        <f>((D62*'[1]COS7 CXCR4 1'!$Y$2)+(E62*'[1]COS7 CXCR4 1'!$Z$2)+D62+E62)/(PI()*(AVERAGE('[1]COS7 CXCR4 1'!$W$2:$X$2))*(AVERAGE('[1]COS7 CXCR4 1'!$W$2:$X$2)))</f>
        <v>2587.2208384853629</v>
      </c>
    </row>
    <row r="63" spans="1:25" x14ac:dyDescent="0.25">
      <c r="A63" t="s">
        <v>246</v>
      </c>
      <c r="B63">
        <v>2</v>
      </c>
      <c r="C63">
        <f t="shared" si="14"/>
        <v>0.39062390123987784</v>
      </c>
      <c r="D63">
        <v>37.617065930614402</v>
      </c>
      <c r="E63">
        <v>96.299959657394794</v>
      </c>
      <c r="F63">
        <v>1094.9704657690199</v>
      </c>
      <c r="G63">
        <v>2.06954313789804</v>
      </c>
      <c r="H63">
        <v>42.851279390190498</v>
      </c>
      <c r="I63">
        <v>1508.8583301684801</v>
      </c>
      <c r="J63">
        <v>4153.2933000000003</v>
      </c>
      <c r="K63">
        <v>29854.791000000001</v>
      </c>
      <c r="L63" s="36">
        <v>7.8252324937095004E-10</v>
      </c>
      <c r="M63">
        <v>0.25597011109131701</v>
      </c>
      <c r="N63">
        <v>6.0186874161281301</v>
      </c>
      <c r="O63">
        <v>2.2960501280659602</v>
      </c>
      <c r="P63" s="37">
        <f t="shared" si="15"/>
        <v>3.3083284387981702</v>
      </c>
      <c r="Q63" s="41">
        <f t="shared" si="16"/>
        <v>8.7947540749203107E-2</v>
      </c>
      <c r="R63" s="37">
        <f t="shared" si="17"/>
        <v>110.40981525940516</v>
      </c>
      <c r="S63" s="39">
        <f t="shared" si="18"/>
        <v>310.01872800584789</v>
      </c>
      <c r="T63" s="37">
        <f>('[1]COS7 CXCR4 1'!$W$2*'[1]COS7 CXCR4 1'!$W$2)/(4*G63*0.001)</f>
        <v>6.3902992683844975</v>
      </c>
      <c r="U63" s="38">
        <f>('[1]COS7 CXCR4 1'!$X$2*'[1]COS7 CXCR4 1'!$X$2)/(4*H63*0.001)</f>
        <v>0.25728520027628016</v>
      </c>
      <c r="V63" s="37">
        <f>('[1]COS7 CXCR4 1'!$X$2*'[1]COS7 CXCR4 1'!$X$2)/(4*I63*0.001)</f>
        <v>7.3068490126365539E-3</v>
      </c>
      <c r="W63" s="48">
        <f>(D63)/(PI()*'[1]COS7 CXCR4 1'!$W$2*'[1]COS7 CXCR4 1'!$W$2)</f>
        <v>226.34941351497201</v>
      </c>
      <c r="X63" s="48">
        <f>(E63)/(PI()*'[1]COS7 CXCR4 1'!$X$2*'[1]COS7 CXCR4 1'!$X$2)</f>
        <v>695.08456231403568</v>
      </c>
      <c r="Y63" s="39">
        <f>((D63*'[1]COS7 CXCR4 1'!$Y$2)+(E63*'[1]COS7 CXCR4 1'!$Z$2)+D63+E63)/(PI()*(AVERAGE('[1]COS7 CXCR4 1'!$W$2:$X$2))*(AVERAGE('[1]COS7 CXCR4 1'!$W$2:$X$2)))</f>
        <v>880.7254787808057</v>
      </c>
    </row>
    <row r="64" spans="1:25" x14ac:dyDescent="0.25">
      <c r="A64" t="s">
        <v>245</v>
      </c>
      <c r="B64">
        <v>2</v>
      </c>
      <c r="C64">
        <f t="shared" si="14"/>
        <v>1.0744560816372393</v>
      </c>
      <c r="D64">
        <v>78.762148151806798</v>
      </c>
      <c r="E64">
        <v>73.304204329869194</v>
      </c>
      <c r="F64">
        <v>2314.8812702682599</v>
      </c>
      <c r="G64">
        <v>13.1849434219427</v>
      </c>
      <c r="H64">
        <v>41.190495708370101</v>
      </c>
      <c r="I64">
        <v>1512.72588049213</v>
      </c>
      <c r="J64">
        <v>4393.5974999999999</v>
      </c>
      <c r="K64">
        <v>78357.968999999997</v>
      </c>
      <c r="L64">
        <v>0.74999999999997702</v>
      </c>
      <c r="M64">
        <v>0.22168760675787</v>
      </c>
      <c r="N64">
        <v>0.59945504022394402</v>
      </c>
      <c r="O64">
        <v>1.8883444120681201</v>
      </c>
      <c r="P64" s="37">
        <f t="shared" si="15"/>
        <v>2.4941221287389834</v>
      </c>
      <c r="Q64" s="41">
        <f t="shared" si="16"/>
        <v>3.4024271207084171E-2</v>
      </c>
      <c r="R64" s="37">
        <f t="shared" si="17"/>
        <v>55.783109058068661</v>
      </c>
      <c r="S64" s="39">
        <f t="shared" si="18"/>
        <v>1068.9423576223382</v>
      </c>
      <c r="T64" s="37">
        <f>('[1]COS7 CXCR4 1'!$W$2*'[1]COS7 CXCR4 1'!$W$2)/(4*G64*0.001)</f>
        <v>1.0030380546033013</v>
      </c>
      <c r="U64" s="38">
        <f>('[1]COS7 CXCR4 1'!$X$2*'[1]COS7 CXCR4 1'!$X$2)/(4*H64*0.001)</f>
        <v>0.26765883270881996</v>
      </c>
      <c r="V64" s="37">
        <f>('[1]COS7 CXCR4 1'!$X$2*'[1]COS7 CXCR4 1'!$X$2)/(4*I64*0.001)</f>
        <v>7.2881677653411159E-3</v>
      </c>
      <c r="W64" s="48">
        <f>(D64)/(PI()*'[1]COS7 CXCR4 1'!$W$2*'[1]COS7 CXCR4 1'!$W$2)</f>
        <v>473.92760706602041</v>
      </c>
      <c r="X64" s="48">
        <f>(E64)/(PI()*'[1]COS7 CXCR4 1'!$X$2*'[1]COS7 CXCR4 1'!$X$2)</f>
        <v>529.10324120258508</v>
      </c>
      <c r="Y64" s="39">
        <f>((D64*'[1]COS7 CXCR4 1'!$Y$2)+(E64*'[1]COS7 CXCR4 1'!$Z$2)+D64+E64)/(PI()*(AVERAGE('[1]COS7 CXCR4 1'!$W$2:$X$2))*(AVERAGE('[1]COS7 CXCR4 1'!$W$2:$X$2)))</f>
        <v>1000.0872593145968</v>
      </c>
    </row>
    <row r="65" spans="1:25" x14ac:dyDescent="0.25">
      <c r="A65" t="s">
        <v>244</v>
      </c>
      <c r="B65">
        <v>2</v>
      </c>
      <c r="C65">
        <f t="shared" si="14"/>
        <v>5.9480291832567049</v>
      </c>
      <c r="D65">
        <v>210.92518603978499</v>
      </c>
      <c r="E65">
        <v>35.461356953917601</v>
      </c>
      <c r="F65">
        <v>786.91680228485995</v>
      </c>
      <c r="G65">
        <v>662.19094216737199</v>
      </c>
      <c r="H65">
        <v>50.670545485528898</v>
      </c>
      <c r="I65">
        <v>1502.9003001659701</v>
      </c>
      <c r="J65">
        <v>7793.0252</v>
      </c>
      <c r="K65">
        <v>19047.573</v>
      </c>
      <c r="L65">
        <v>0.56238703826715997</v>
      </c>
      <c r="M65">
        <v>0.206336963239481</v>
      </c>
      <c r="N65">
        <v>1.02024243394472</v>
      </c>
      <c r="O65">
        <v>2.30266587662459</v>
      </c>
      <c r="P65" s="37">
        <f t="shared" si="15"/>
        <v>9.5050624043235015</v>
      </c>
      <c r="Q65" s="41">
        <f t="shared" si="16"/>
        <v>0.26804000807626815</v>
      </c>
      <c r="R65" s="37">
        <f t="shared" si="17"/>
        <v>36.946868917446729</v>
      </c>
      <c r="S65" s="39">
        <f t="shared" si="18"/>
        <v>537.13604430739963</v>
      </c>
      <c r="T65" s="37">
        <f>('[1]COS7 CXCR4 1'!$W$2*'[1]COS7 CXCR4 1'!$W$2)/(4*G65*0.001)</f>
        <v>1.9971580941162009E-2</v>
      </c>
      <c r="U65" s="38">
        <f>('[1]COS7 CXCR4 1'!$X$2*'[1]COS7 CXCR4 1'!$X$2)/(4*H65*0.001)</f>
        <v>0.21758202708018309</v>
      </c>
      <c r="V65" s="37">
        <f>('[1]COS7 CXCR4 1'!$X$2*'[1]COS7 CXCR4 1'!$X$2)/(4*I65*0.001)</f>
        <v>7.3358159545130648E-3</v>
      </c>
      <c r="W65" s="48">
        <f>(D65)/(PI()*'[1]COS7 CXCR4 1'!$W$2*'[1]COS7 CXCR4 1'!$W$2)</f>
        <v>1269.1790540948739</v>
      </c>
      <c r="X65" s="48">
        <f>(E65)/(PI()*'[1]COS7 CXCR4 1'!$X$2*'[1]COS7 CXCR4 1'!$X$2)</f>
        <v>255.95692734522191</v>
      </c>
      <c r="Y65" s="39">
        <f>((D65*'[1]COS7 CXCR4 1'!$Y$2)+(E65*'[1]COS7 CXCR4 1'!$Z$2)+D65+E65)/(PI()*(AVERAGE('[1]COS7 CXCR4 1'!$W$2:$X$2))*(AVERAGE('[1]COS7 CXCR4 1'!$W$2:$X$2)))</f>
        <v>1620.3981912715522</v>
      </c>
    </row>
    <row r="66" spans="1:25" x14ac:dyDescent="0.25">
      <c r="A66" t="s">
        <v>243</v>
      </c>
      <c r="B66">
        <v>2</v>
      </c>
      <c r="C66">
        <f t="shared" si="14"/>
        <v>1.0718982728631519</v>
      </c>
      <c r="D66">
        <v>94.382050445962506</v>
      </c>
      <c r="E66">
        <v>88.051313110019507</v>
      </c>
      <c r="F66">
        <v>570.74778983955798</v>
      </c>
      <c r="G66">
        <v>88.208081688274703</v>
      </c>
      <c r="H66">
        <v>66.349328112532504</v>
      </c>
      <c r="I66">
        <v>1511.2438519586599</v>
      </c>
      <c r="J66">
        <v>16245.936</v>
      </c>
      <c r="K66">
        <v>11206.855</v>
      </c>
      <c r="L66">
        <v>0.68870031632881001</v>
      </c>
      <c r="M66">
        <v>0.37041586913112301</v>
      </c>
      <c r="N66">
        <v>0.728148510749421</v>
      </c>
      <c r="O66">
        <v>3.46742990170429</v>
      </c>
      <c r="P66" s="37">
        <f t="shared" si="15"/>
        <v>14.560658181644895</v>
      </c>
      <c r="Q66" s="41">
        <f t="shared" si="16"/>
        <v>0.16536559952776006</v>
      </c>
      <c r="R66" s="37">
        <f t="shared" si="17"/>
        <v>172.12950898223437</v>
      </c>
      <c r="S66" s="39">
        <f t="shared" si="18"/>
        <v>127.27640967712897</v>
      </c>
      <c r="T66" s="37">
        <f>('[1]COS7 CXCR4 1'!$W$2*'[1]COS7 CXCR4 1'!$W$2)/(4*G66*0.001)</f>
        <v>0.14992957274296975</v>
      </c>
      <c r="U66" s="38">
        <f>('[1]COS7 CXCR4 1'!$X$2*'[1]COS7 CXCR4 1'!$X$2)/(4*H66*0.001)</f>
        <v>0.16616596299665501</v>
      </c>
      <c r="V66" s="37">
        <f>('[1]COS7 CXCR4 1'!$X$2*'[1]COS7 CXCR4 1'!$X$2)/(4*I66*0.001)</f>
        <v>7.2953150384770515E-3</v>
      </c>
      <c r="W66" s="48">
        <f>(D66)/(PI()*'[1]COS7 CXCR4 1'!$W$2*'[1]COS7 CXCR4 1'!$W$2)</f>
        <v>567.9156849763159</v>
      </c>
      <c r="X66" s="48">
        <f>(E66)/(PI()*'[1]COS7 CXCR4 1'!$X$2*'[1]COS7 CXCR4 1'!$X$2)</f>
        <v>635.54656359146543</v>
      </c>
      <c r="Y66" s="39">
        <f>((D66*'[1]COS7 CXCR4 1'!$Y$2)+(E66*'[1]COS7 CXCR4 1'!$Z$2)+D66+E66)/(PI()*(AVERAGE('[1]COS7 CXCR4 1'!$W$2:$X$2))*(AVERAGE('[1]COS7 CXCR4 1'!$W$2:$X$2)))</f>
        <v>1199.8004791246019</v>
      </c>
    </row>
    <row r="67" spans="1:25" x14ac:dyDescent="0.25">
      <c r="A67" t="s">
        <v>242</v>
      </c>
      <c r="B67">
        <v>2</v>
      </c>
      <c r="C67">
        <f t="shared" si="14"/>
        <v>3.5990337267990467</v>
      </c>
      <c r="D67">
        <v>82.566052792256798</v>
      </c>
      <c r="E67">
        <v>22.941172286732201</v>
      </c>
      <c r="F67">
        <v>441.193482320962</v>
      </c>
      <c r="G67">
        <v>57.626992986033301</v>
      </c>
      <c r="H67">
        <v>15.702213747857501</v>
      </c>
      <c r="I67">
        <v>1441.8381639463</v>
      </c>
      <c r="J67">
        <v>9805.1203000000005</v>
      </c>
      <c r="K67">
        <v>26391.008000000002</v>
      </c>
      <c r="L67">
        <v>0.70103126726251397</v>
      </c>
      <c r="M67">
        <v>0.16719296227258401</v>
      </c>
      <c r="N67">
        <v>0.70686778373469406</v>
      </c>
      <c r="O67">
        <v>0.723970341915391</v>
      </c>
      <c r="P67" s="37">
        <f t="shared" si="15"/>
        <v>4.2932684140710249</v>
      </c>
      <c r="Q67" s="41">
        <f t="shared" si="16"/>
        <v>0.18714250346108049</v>
      </c>
      <c r="R67" s="37">
        <f t="shared" si="17"/>
        <v>118.75486314781834</v>
      </c>
      <c r="S67" s="39">
        <f t="shared" si="18"/>
        <v>1150.377481592908</v>
      </c>
      <c r="T67" s="37">
        <f>('[1]COS7 CXCR4 1'!$W$2*'[1]COS7 CXCR4 1'!$W$2)/(4*G67*0.001)</f>
        <v>0.22949314747700375</v>
      </c>
      <c r="U67" s="38">
        <f>('[1]COS7 CXCR4 1'!$X$2*'[1]COS7 CXCR4 1'!$X$2)/(4*H67*0.001)</f>
        <v>0.70213029685093364</v>
      </c>
      <c r="V67" s="37">
        <f>('[1]COS7 CXCR4 1'!$X$2*'[1]COS7 CXCR4 1'!$X$2)/(4*I67*0.001)</f>
        <v>7.6464892355357396E-3</v>
      </c>
      <c r="W67" s="48">
        <f>(D67)/(PI()*'[1]COS7 CXCR4 1'!$W$2*'[1]COS7 CXCR4 1'!$W$2)</f>
        <v>496.81646251319683</v>
      </c>
      <c r="X67" s="48">
        <f>(E67)/(PI()*'[1]COS7 CXCR4 1'!$X$2*'[1]COS7 CXCR4 1'!$X$2)</f>
        <v>165.58734556717596</v>
      </c>
      <c r="Y67" s="39">
        <f>((D67*'[1]COS7 CXCR4 1'!$Y$2)+(E67*'[1]COS7 CXCR4 1'!$Z$2)+D67+E67)/(PI()*(AVERAGE('[1]COS7 CXCR4 1'!$W$2:$X$2))*(AVERAGE('[1]COS7 CXCR4 1'!$W$2:$X$2)))</f>
        <v>693.88414889381352</v>
      </c>
    </row>
    <row r="68" spans="1:25" x14ac:dyDescent="0.25">
      <c r="A68" t="s">
        <v>241</v>
      </c>
      <c r="B68">
        <v>2</v>
      </c>
      <c r="C68">
        <f t="shared" si="14"/>
        <v>0.69663526174808277</v>
      </c>
      <c r="D68">
        <v>146.992799293899</v>
      </c>
      <c r="E68">
        <v>211.00396055899699</v>
      </c>
      <c r="F68">
        <v>1293.082735274</v>
      </c>
      <c r="G68">
        <v>180.103028348148</v>
      </c>
      <c r="H68">
        <v>81.331171409355903</v>
      </c>
      <c r="I68">
        <v>1509.4534970991999</v>
      </c>
      <c r="J68">
        <v>18664.847000000002</v>
      </c>
      <c r="K68">
        <v>97578.335999999996</v>
      </c>
      <c r="L68">
        <v>0.70926483068707102</v>
      </c>
      <c r="M68">
        <v>0.20554153077448301</v>
      </c>
      <c r="N68">
        <v>1.2741754982495099</v>
      </c>
      <c r="O68">
        <v>2.3349725899395701</v>
      </c>
      <c r="P68" s="37">
        <f t="shared" si="15"/>
        <v>23.986139462371078</v>
      </c>
      <c r="Q68" s="41">
        <f t="shared" si="16"/>
        <v>0.16317900997594401</v>
      </c>
      <c r="R68" s="37">
        <f t="shared" si="17"/>
        <v>126.97796823830332</v>
      </c>
      <c r="S68" s="39">
        <f t="shared" si="18"/>
        <v>462.44788837845988</v>
      </c>
      <c r="T68" s="37">
        <f>('[1]COS7 CXCR4 1'!$W$2*'[1]COS7 CXCR4 1'!$W$2)/(4*G68*0.001)</f>
        <v>7.3430192269923561E-2</v>
      </c>
      <c r="U68" s="38">
        <f>('[1]COS7 CXCR4 1'!$X$2*'[1]COS7 CXCR4 1'!$X$2)/(4*H68*0.001)</f>
        <v>0.13555688193041004</v>
      </c>
      <c r="V68" s="37">
        <f>('[1]COS7 CXCR4 1'!$X$2*'[1]COS7 CXCR4 1'!$X$2)/(4*I68*0.001)</f>
        <v>7.3039679733011642E-3</v>
      </c>
      <c r="W68" s="48">
        <f>(D68)/(PI()*'[1]COS7 CXCR4 1'!$W$2*'[1]COS7 CXCR4 1'!$W$2)</f>
        <v>884.48508909409782</v>
      </c>
      <c r="X68" s="48">
        <f>(E68)/(PI()*'[1]COS7 CXCR4 1'!$X$2*'[1]COS7 CXCR4 1'!$X$2)</f>
        <v>1523.0078609946347</v>
      </c>
      <c r="Y68" s="39">
        <f>((D68*'[1]COS7 CXCR4 1'!$Y$2)+(E68*'[1]COS7 CXCR4 1'!$Z$2)+D68+E68)/(PI()*(AVERAGE('[1]COS7 CXCR4 1'!$W$2:$X$2))*(AVERAGE('[1]COS7 CXCR4 1'!$W$2:$X$2)))</f>
        <v>2354.4195843582884</v>
      </c>
    </row>
    <row r="69" spans="1:25" x14ac:dyDescent="0.25">
      <c r="A69" t="s">
        <v>240</v>
      </c>
      <c r="B69">
        <v>2</v>
      </c>
      <c r="C69">
        <f t="shared" si="14"/>
        <v>5.008045815147959</v>
      </c>
      <c r="D69">
        <v>469.25738433730402</v>
      </c>
      <c r="E69">
        <v>93.700697169728301</v>
      </c>
      <c r="F69">
        <v>613.96879676684796</v>
      </c>
      <c r="G69">
        <v>92.7918000162732</v>
      </c>
      <c r="H69">
        <v>36.8200974631892</v>
      </c>
      <c r="I69">
        <v>1504.73394287063</v>
      </c>
      <c r="J69">
        <v>24326.393</v>
      </c>
      <c r="K69">
        <v>75330.176999999996</v>
      </c>
      <c r="L69">
        <v>0.69478969766001997</v>
      </c>
      <c r="M69">
        <v>0.18309168584433899</v>
      </c>
      <c r="N69">
        <v>1.0313295570686201</v>
      </c>
      <c r="O69">
        <v>1.0965238361147001</v>
      </c>
      <c r="P69" s="37">
        <f t="shared" si="15"/>
        <v>71.615600493042393</v>
      </c>
      <c r="Q69" s="41">
        <f t="shared" si="16"/>
        <v>0.76430168244446217</v>
      </c>
      <c r="R69" s="37">
        <f t="shared" si="17"/>
        <v>51.840192209983627</v>
      </c>
      <c r="S69" s="39">
        <f t="shared" si="18"/>
        <v>803.94467997978529</v>
      </c>
      <c r="T69" s="37">
        <f>('[1]COS7 CXCR4 1'!$W$2*'[1]COS7 CXCR4 1'!$W$2)/(4*G69*0.001)</f>
        <v>0.14252336949688107</v>
      </c>
      <c r="U69" s="38">
        <f>('[1]COS7 CXCR4 1'!$X$2*'[1]COS7 CXCR4 1'!$X$2)/(4*H69*0.001)</f>
        <v>0.29942886520119116</v>
      </c>
      <c r="V69" s="37">
        <f>('[1]COS7 CXCR4 1'!$X$2*'[1]COS7 CXCR4 1'!$X$2)/(4*I69*0.001)</f>
        <v>7.3268766563258656E-3</v>
      </c>
      <c r="W69" s="48">
        <f>(D69)/(PI()*'[1]COS7 CXCR4 1'!$W$2*'[1]COS7 CXCR4 1'!$W$2)</f>
        <v>2823.6155878886684</v>
      </c>
      <c r="X69" s="48">
        <f>(E69)/(PI()*'[1]COS7 CXCR4 1'!$X$2*'[1]COS7 CXCR4 1'!$X$2)</f>
        <v>676.32331635913954</v>
      </c>
      <c r="Y69" s="39">
        <f>((D69*'[1]COS7 CXCR4 1'!$Y$2)+(E69*'[1]COS7 CXCR4 1'!$Z$2)+D69+E69)/(PI()*(AVERAGE('[1]COS7 CXCR4 1'!$W$2:$X$2))*(AVERAGE('[1]COS7 CXCR4 1'!$W$2:$X$2)))</f>
        <v>3702.3785712964595</v>
      </c>
    </row>
    <row r="70" spans="1:25" ht="15.75" customHeight="1" x14ac:dyDescent="0.25">
      <c r="A70" t="s">
        <v>237</v>
      </c>
      <c r="B70">
        <v>2</v>
      </c>
      <c r="C70">
        <f t="shared" si="14"/>
        <v>5.8078203296546196</v>
      </c>
      <c r="D70">
        <v>112.52320362278699</v>
      </c>
      <c r="E70">
        <v>19.3744291723774</v>
      </c>
      <c r="F70">
        <v>636.51232686914602</v>
      </c>
      <c r="G70">
        <v>259.57085661259202</v>
      </c>
      <c r="H70">
        <v>37.967717203387103</v>
      </c>
      <c r="I70">
        <v>2015.80354432984</v>
      </c>
      <c r="J70">
        <v>9126.2872000000007</v>
      </c>
      <c r="K70">
        <v>15414.393</v>
      </c>
      <c r="L70">
        <v>0.66987941353417202</v>
      </c>
      <c r="M70">
        <v>0.30668913773135198</v>
      </c>
      <c r="N70">
        <v>1.45017674859126</v>
      </c>
      <c r="O70">
        <v>2.2654828543490502</v>
      </c>
      <c r="P70" s="37">
        <f t="shared" si="15"/>
        <v>3.4250284665529591</v>
      </c>
      <c r="Q70" s="41">
        <f t="shared" si="16"/>
        <v>0.17678087112037894</v>
      </c>
      <c r="R70" s="37">
        <f t="shared" si="17"/>
        <v>81.10582445372043</v>
      </c>
      <c r="S70" s="39">
        <f t="shared" si="18"/>
        <v>795.60501436484537</v>
      </c>
      <c r="T70" s="37">
        <f>('[1]COS7 CXCR4 1'!$W$2*'[1]COS7 CXCR4 1'!$W$2)/(4*G70*0.001)</f>
        <v>5.0949479354449385E-2</v>
      </c>
      <c r="U70" s="38">
        <f>('[1]COS7 CXCR4 1'!$X$2*'[1]COS7 CXCR4 1'!$X$2)/(4*H70*0.001)</f>
        <v>0.29037826901577474</v>
      </c>
      <c r="V70" s="37">
        <f>('[1]COS7 CXCR4 1'!$X$2*'[1]COS7 CXCR4 1'!$X$2)/(4*I70*0.001)</f>
        <v>5.4692829720493887E-3</v>
      </c>
      <c r="W70" s="48">
        <f>(D70)/(PI()*'[1]COS7 CXCR4 1'!$W$2*'[1]COS7 CXCR4 1'!$W$2)</f>
        <v>677.07463399252981</v>
      </c>
      <c r="X70" s="48">
        <f>(E70)/(PI()*'[1]COS7 CXCR4 1'!$X$2*'[1]COS7 CXCR4 1'!$X$2)</f>
        <v>139.84291031145952</v>
      </c>
      <c r="Y70" s="39">
        <f>((D70*'[1]COS7 CXCR4 1'!$Y$2)+(E70*'[1]COS7 CXCR4 1'!$Z$2)+D70+E70)/(PI()*(AVERAGE('[1]COS7 CXCR4 1'!$W$2:$X$2))*(AVERAGE('[1]COS7 CXCR4 1'!$W$2:$X$2)))</f>
        <v>867.44463807727675</v>
      </c>
    </row>
    <row r="71" spans="1:25" x14ac:dyDescent="0.25">
      <c r="A71" t="s">
        <v>236</v>
      </c>
      <c r="B71">
        <v>2</v>
      </c>
      <c r="C71">
        <f t="shared" ref="C71:C77" si="25">D71/E71</f>
        <v>4.2903527334418454</v>
      </c>
      <c r="D71">
        <v>81.857007090824894</v>
      </c>
      <c r="E71">
        <v>19.079318689295</v>
      </c>
      <c r="F71">
        <v>434.40095163783201</v>
      </c>
      <c r="G71">
        <v>97.398372260499997</v>
      </c>
      <c r="H71">
        <v>29.277586254277601</v>
      </c>
      <c r="I71">
        <v>2760.4620320456002</v>
      </c>
      <c r="J71">
        <v>7568.6287000000002</v>
      </c>
      <c r="K71">
        <v>17166.691999999999</v>
      </c>
      <c r="L71">
        <v>0.689560679343447</v>
      </c>
      <c r="M71">
        <v>0.23413978363263399</v>
      </c>
      <c r="N71">
        <v>0.56010238917896205</v>
      </c>
      <c r="O71">
        <v>1.28538264484565</v>
      </c>
      <c r="P71" s="37">
        <f t="shared" ref="P71:P77" si="26">(D71*E71)/F71</f>
        <v>3.595240570604942</v>
      </c>
      <c r="Q71" s="41">
        <f t="shared" ref="Q71:Q77" si="27">P71/MIN(D71:E71)</f>
        <v>0.1884365280098893</v>
      </c>
      <c r="R71" s="37">
        <f t="shared" ref="R71:R77" si="28">J71/D71</f>
        <v>92.461585989849183</v>
      </c>
      <c r="S71" s="39">
        <f t="shared" ref="S71:S77" si="29">K71/E71</f>
        <v>899.75393144577356</v>
      </c>
      <c r="T71" s="37">
        <f>('[1]COS7 CXCR4 1'!$W$2*'[1]COS7 CXCR4 1'!$W$2)/(4*G71*0.001)</f>
        <v>0.13578255665945468</v>
      </c>
      <c r="U71" s="38">
        <f>('[1]COS7 CXCR4 1'!$X$2*'[1]COS7 CXCR4 1'!$X$2)/(4*H71*0.001)</f>
        <v>0.37656792825225444</v>
      </c>
      <c r="V71" s="37">
        <f>('[1]COS7 CXCR4 1'!$X$2*'[1]COS7 CXCR4 1'!$X$2)/(4*I71*0.001)</f>
        <v>3.993896627453369E-3</v>
      </c>
      <c r="W71" s="48">
        <f>(D71)/(PI()*'[1]COS7 CXCR4 1'!$W$2*'[1]COS7 CXCR4 1'!$W$2)</f>
        <v>492.54999263565628</v>
      </c>
      <c r="X71" s="48">
        <f>(E71)/(PI()*'[1]COS7 CXCR4 1'!$X$2*'[1]COS7 CXCR4 1'!$X$2)</f>
        <v>137.71282903523272</v>
      </c>
      <c r="Y71" s="39">
        <f>((D71*'[1]COS7 CXCR4 1'!$Y$2)+(E71*'[1]COS7 CXCR4 1'!$Z$2)+D71+E71)/(PI()*(AVERAGE('[1]COS7 CXCR4 1'!$W$2:$X$2))*(AVERAGE('[1]COS7 CXCR4 1'!$W$2:$X$2)))</f>
        <v>663.82294154710701</v>
      </c>
    </row>
    <row r="72" spans="1:25" x14ac:dyDescent="0.25">
      <c r="A72" t="s">
        <v>235</v>
      </c>
      <c r="B72">
        <v>2</v>
      </c>
      <c r="C72">
        <f t="shared" si="25"/>
        <v>1.8052142275160861</v>
      </c>
      <c r="D72">
        <v>816.84902008235395</v>
      </c>
      <c r="E72">
        <v>452.49422901253701</v>
      </c>
      <c r="F72">
        <v>1663.38266311393</v>
      </c>
      <c r="G72">
        <v>57.3020696510671</v>
      </c>
      <c r="H72">
        <v>49.486229933675297</v>
      </c>
      <c r="I72">
        <v>1506.55771242541</v>
      </c>
      <c r="J72">
        <v>32527.684000000001</v>
      </c>
      <c r="K72">
        <v>135415.1</v>
      </c>
      <c r="L72">
        <v>0.74736360775871902</v>
      </c>
      <c r="M72">
        <v>0.285613570553995</v>
      </c>
      <c r="N72">
        <v>1.1834565825090499</v>
      </c>
      <c r="O72">
        <v>1.81919371426371</v>
      </c>
      <c r="P72" s="37">
        <f t="shared" si="26"/>
        <v>222.20952265419564</v>
      </c>
      <c r="Q72" s="41">
        <f t="shared" si="27"/>
        <v>0.49107703127864422</v>
      </c>
      <c r="R72" s="37">
        <f t="shared" si="28"/>
        <v>39.820925532506109</v>
      </c>
      <c r="S72" s="39">
        <f t="shared" si="29"/>
        <v>299.26370618142874</v>
      </c>
      <c r="T72" s="37">
        <f>('[1]COS7 CXCR4 1'!$W$2*'[1]COS7 CXCR4 1'!$W$2)/(4*G72*0.001)</f>
        <v>0.23079445612578706</v>
      </c>
      <c r="U72" s="38">
        <f>('[1]COS7 CXCR4 1'!$X$2*'[1]COS7 CXCR4 1'!$X$2)/(4*H72*0.001)</f>
        <v>0.22278924894412908</v>
      </c>
      <c r="V72" s="37">
        <f>('[1]COS7 CXCR4 1'!$X$2*'[1]COS7 CXCR4 1'!$X$2)/(4*I72*0.001)</f>
        <v>7.3180070760454508E-3</v>
      </c>
      <c r="W72" s="48">
        <f>(D72)/(PI()*'[1]COS7 CXCR4 1'!$W$2*'[1]COS7 CXCR4 1'!$W$2)</f>
        <v>4915.1440191258034</v>
      </c>
      <c r="X72" s="48">
        <f>(E72)/(PI()*'[1]COS7 CXCR4 1'!$X$2*'[1]COS7 CXCR4 1'!$X$2)</f>
        <v>3266.0631867528973</v>
      </c>
      <c r="Y72" s="39">
        <f>((D72*'[1]COS7 CXCR4 1'!$Y$2)+(E72*'[1]COS7 CXCR4 1'!$Z$2)+D72+E72)/(PI()*(AVERAGE('[1]COS7 CXCR4 1'!$W$2:$X$2))*(AVERAGE('[1]COS7 CXCR4 1'!$W$2:$X$2)))</f>
        <v>8348.026965858633</v>
      </c>
    </row>
    <row r="73" spans="1:25" x14ac:dyDescent="0.25">
      <c r="A73" t="s">
        <v>234</v>
      </c>
      <c r="B73">
        <v>2</v>
      </c>
      <c r="C73">
        <f t="shared" si="25"/>
        <v>0.87559275508192869</v>
      </c>
      <c r="D73">
        <v>554.47843543221904</v>
      </c>
      <c r="E73">
        <v>633.26064795994898</v>
      </c>
      <c r="F73">
        <v>2926.0124467177402</v>
      </c>
      <c r="G73">
        <v>1466.77711812603</v>
      </c>
      <c r="H73">
        <v>236.16326557889099</v>
      </c>
      <c r="I73">
        <v>1499.0671892395501</v>
      </c>
      <c r="J73">
        <v>18854.3</v>
      </c>
      <c r="K73">
        <v>66120.577000000005</v>
      </c>
      <c r="L73">
        <v>0.51788992277639401</v>
      </c>
      <c r="M73">
        <v>0.35399495561156902</v>
      </c>
      <c r="N73">
        <v>9.31501352807798</v>
      </c>
      <c r="O73">
        <v>15.918759509508201</v>
      </c>
      <c r="P73" s="37">
        <f t="shared" si="26"/>
        <v>120.00269298085378</v>
      </c>
      <c r="Q73" s="41">
        <f t="shared" si="27"/>
        <v>0.21642445460897142</v>
      </c>
      <c r="R73" s="37">
        <f t="shared" si="28"/>
        <v>34.003666860917626</v>
      </c>
      <c r="S73" s="39">
        <f t="shared" si="29"/>
        <v>104.41289414241614</v>
      </c>
      <c r="T73" s="37">
        <f>('[1]COS7 CXCR4 1'!$W$2*'[1]COS7 CXCR4 1'!$W$2)/(4*G73*0.001)</f>
        <v>9.0163664517049456E-3</v>
      </c>
      <c r="U73" s="38">
        <f>('[1]COS7 CXCR4 1'!$X$2*'[1]COS7 CXCR4 1'!$X$2)/(4*H73*0.001)</f>
        <v>4.668380568406845E-2</v>
      </c>
      <c r="V73" s="37">
        <f>('[1]COS7 CXCR4 1'!$X$2*'[1]COS7 CXCR4 1'!$X$2)/(4*I73*0.001)</f>
        <v>7.3545736169389328E-3</v>
      </c>
      <c r="W73" s="48">
        <f>(D73)/(PI()*'[1]COS7 CXCR4 1'!$W$2*'[1]COS7 CXCR4 1'!$W$2)</f>
        <v>3336.4077064989783</v>
      </c>
      <c r="X73" s="48">
        <f>(E73)/(PI()*'[1]COS7 CXCR4 1'!$X$2*'[1]COS7 CXCR4 1'!$X$2)</f>
        <v>4570.8191559366196</v>
      </c>
      <c r="Y73" s="39">
        <f>((D73*'[1]COS7 CXCR4 1'!$Y$2)+(E73*'[1]COS7 CXCR4 1'!$Z$2)+D73+E73)/(PI()*(AVERAGE('[1]COS7 CXCR4 1'!$W$2:$X$2))*(AVERAGE('[1]COS7 CXCR4 1'!$W$2:$X$2)))</f>
        <v>7811.3448853429936</v>
      </c>
    </row>
    <row r="74" spans="1:25" x14ac:dyDescent="0.25">
      <c r="A74" t="s">
        <v>233</v>
      </c>
      <c r="B74">
        <v>2</v>
      </c>
      <c r="C74">
        <f t="shared" si="25"/>
        <v>5.0737155468662616</v>
      </c>
      <c r="D74">
        <v>453.54035906458103</v>
      </c>
      <c r="E74">
        <v>89.390182574327895</v>
      </c>
      <c r="F74">
        <v>770.00718939413798</v>
      </c>
      <c r="G74">
        <v>61.365827139563102</v>
      </c>
      <c r="H74">
        <v>25.713232167538099</v>
      </c>
      <c r="I74">
        <v>1501.1102542292699</v>
      </c>
      <c r="J74">
        <v>24720.744999999999</v>
      </c>
      <c r="K74">
        <v>73887.929999999993</v>
      </c>
      <c r="L74">
        <v>0.71179511188870204</v>
      </c>
      <c r="M74">
        <v>0.17726206277868101</v>
      </c>
      <c r="N74">
        <v>0.70762359451874601</v>
      </c>
      <c r="O74">
        <v>1.13749320748358</v>
      </c>
      <c r="P74" s="37">
        <f t="shared" si="26"/>
        <v>52.651528531192916</v>
      </c>
      <c r="Q74" s="41">
        <f t="shared" si="27"/>
        <v>0.58900795383668891</v>
      </c>
      <c r="R74" s="37">
        <f t="shared" si="28"/>
        <v>54.506163577120454</v>
      </c>
      <c r="S74" s="39">
        <f t="shared" si="29"/>
        <v>826.57768305330637</v>
      </c>
      <c r="T74" s="37">
        <f>('[1]COS7 CXCR4 1'!$W$2*'[1]COS7 CXCR4 1'!$W$2)/(4*G74*0.001)</f>
        <v>0.21551082445157371</v>
      </c>
      <c r="U74" s="38">
        <f>('[1]COS7 CXCR4 1'!$X$2*'[1]COS7 CXCR4 1'!$X$2)/(4*H74*0.001)</f>
        <v>0.42876756714850528</v>
      </c>
      <c r="V74" s="37">
        <f>('[1]COS7 CXCR4 1'!$X$2*'[1]COS7 CXCR4 1'!$X$2)/(4*I74*0.001)</f>
        <v>7.3445637780022183E-3</v>
      </c>
      <c r="W74" s="48">
        <f>(D74)/(PI()*'[1]COS7 CXCR4 1'!$W$2*'[1]COS7 CXCR4 1'!$W$2)</f>
        <v>2729.0431015803842</v>
      </c>
      <c r="X74" s="48">
        <f>(E74)/(PI()*'[1]COS7 CXCR4 1'!$X$2*'[1]COS7 CXCR4 1'!$X$2)</f>
        <v>645.21040456196329</v>
      </c>
      <c r="Y74" s="39">
        <f>((D74*'[1]COS7 CXCR4 1'!$Y$2)+(E74*'[1]COS7 CXCR4 1'!$Z$2)+D74+E74)/(PI()*(AVERAGE('[1]COS7 CXCR4 1'!$W$2:$X$2))*(AVERAGE('[1]COS7 CXCR4 1'!$W$2:$X$2)))</f>
        <v>3570.6644403881187</v>
      </c>
    </row>
    <row r="75" spans="1:25" x14ac:dyDescent="0.25">
      <c r="A75" t="s">
        <v>230</v>
      </c>
      <c r="B75">
        <v>2</v>
      </c>
      <c r="C75">
        <f t="shared" si="25"/>
        <v>0.56787899282429988</v>
      </c>
      <c r="D75">
        <v>40.7656763593492</v>
      </c>
      <c r="E75">
        <v>71.785850285823102</v>
      </c>
      <c r="F75">
        <v>226.756418913419</v>
      </c>
      <c r="G75">
        <v>50.323362301288199</v>
      </c>
      <c r="H75">
        <v>696.15939204017604</v>
      </c>
      <c r="I75">
        <v>1417.6553642548099</v>
      </c>
      <c r="J75">
        <v>3923.4625999999998</v>
      </c>
      <c r="K75">
        <v>14436.73</v>
      </c>
      <c r="L75">
        <v>0.74999776983490096</v>
      </c>
      <c r="M75">
        <v>0.59477687090050202</v>
      </c>
      <c r="N75">
        <v>5.0000000000274599E-3</v>
      </c>
      <c r="O75">
        <v>24.999836969694702</v>
      </c>
      <c r="P75" s="37">
        <f t="shared" si="26"/>
        <v>12.905472550481266</v>
      </c>
      <c r="Q75" s="41">
        <f t="shared" si="27"/>
        <v>0.31657692703831525</v>
      </c>
      <c r="R75" s="37">
        <f t="shared" si="28"/>
        <v>96.244266019646034</v>
      </c>
      <c r="S75" s="39">
        <f t="shared" si="29"/>
        <v>201.10829561144158</v>
      </c>
      <c r="T75" s="37">
        <f>('[1]COS7 CXCR4 1'!$W$2*'[1]COS7 CXCR4 1'!$W$2)/(4*G75*0.001)</f>
        <v>0.26280040512439012</v>
      </c>
      <c r="U75" s="38">
        <f>('[1]COS7 CXCR4 1'!$X$2*'[1]COS7 CXCR4 1'!$X$2)/(4*H75*0.001)</f>
        <v>1.5836890410527903E-2</v>
      </c>
      <c r="V75" s="37">
        <f>('[1]COS7 CXCR4 1'!$X$2*'[1]COS7 CXCR4 1'!$X$2)/(4*I75*0.001)</f>
        <v>7.7769253924385813E-3</v>
      </c>
      <c r="W75" s="48">
        <f>(D75)/(PI()*'[1]COS7 CXCR4 1'!$W$2*'[1]COS7 CXCR4 1'!$W$2)</f>
        <v>245.29523255481456</v>
      </c>
      <c r="X75" s="48">
        <f>(E75)/(PI()*'[1]COS7 CXCR4 1'!$X$2*'[1]COS7 CXCR4 1'!$X$2)</f>
        <v>518.14389646455766</v>
      </c>
      <c r="Y75" s="39">
        <f>((D75*'[1]COS7 CXCR4 1'!$Y$2)+(E75*'[1]COS7 CXCR4 1'!$Z$2)+D75+E75)/(PI()*(AVERAGE('[1]COS7 CXCR4 1'!$W$2:$X$2))*(AVERAGE('[1]COS7 CXCR4 1'!$W$2:$X$2)))</f>
        <v>740.21205859993142</v>
      </c>
    </row>
    <row r="76" spans="1:25" x14ac:dyDescent="0.25">
      <c r="A76" t="s">
        <v>228</v>
      </c>
      <c r="B76">
        <v>2</v>
      </c>
      <c r="C76">
        <f t="shared" si="25"/>
        <v>2.3649114340878086</v>
      </c>
      <c r="D76">
        <v>607.27583024552098</v>
      </c>
      <c r="E76">
        <v>256.78586584353798</v>
      </c>
      <c r="F76">
        <v>1706.1720282983299</v>
      </c>
      <c r="G76">
        <v>40.188991800801404</v>
      </c>
      <c r="H76">
        <v>31.8108600986188</v>
      </c>
      <c r="I76">
        <v>1505.5667336915601</v>
      </c>
      <c r="J76">
        <v>63971.667999999998</v>
      </c>
      <c r="K76">
        <v>146616.42000000001</v>
      </c>
      <c r="L76">
        <v>0.74999999999997302</v>
      </c>
      <c r="M76">
        <v>0.389173727929715</v>
      </c>
      <c r="N76">
        <v>0.86375614858369398</v>
      </c>
      <c r="O76">
        <v>1.2646480892832801</v>
      </c>
      <c r="P76" s="37">
        <f t="shared" si="26"/>
        <v>91.397495263697337</v>
      </c>
      <c r="Q76" s="41">
        <f t="shared" si="27"/>
        <v>0.35592883963242228</v>
      </c>
      <c r="R76" s="37">
        <f t="shared" si="28"/>
        <v>105.34202880120607</v>
      </c>
      <c r="S76" s="39">
        <f t="shared" si="29"/>
        <v>570.96764075533179</v>
      </c>
      <c r="T76" s="37">
        <f>('[1]COS7 CXCR4 1'!$W$2*'[1]COS7 CXCR4 1'!$W$2)/(4*G76*0.001)</f>
        <v>0.32907021070720871</v>
      </c>
      <c r="U76" s="38">
        <f>('[1]COS7 CXCR4 1'!$X$2*'[1]COS7 CXCR4 1'!$X$2)/(4*H76*0.001)</f>
        <v>0.3465797518778404</v>
      </c>
      <c r="V76" s="37">
        <f>('[1]COS7 CXCR4 1'!$X$2*'[1]COS7 CXCR4 1'!$X$2)/(4*I76*0.001)</f>
        <v>7.3228238598015208E-3</v>
      </c>
      <c r="W76" s="48">
        <f>(D76)/(PI()*'[1]COS7 CXCR4 1'!$W$2*'[1]COS7 CXCR4 1'!$W$2)</f>
        <v>3654.1001967413754</v>
      </c>
      <c r="X76" s="48">
        <f>(E76)/(PI()*'[1]COS7 CXCR4 1'!$X$2*'[1]COS7 CXCR4 1'!$X$2)</f>
        <v>1853.4575902553904</v>
      </c>
      <c r="Y76" s="39">
        <f>((D76*'[1]COS7 CXCR4 1'!$Y$2)+(E76*'[1]COS7 CXCR4 1'!$Z$2)+D76+E76)/(PI()*(AVERAGE('[1]COS7 CXCR4 1'!$W$2:$X$2))*(AVERAGE('[1]COS7 CXCR4 1'!$W$2:$X$2)))</f>
        <v>5682.631821030609</v>
      </c>
    </row>
    <row r="77" spans="1:25" x14ac:dyDescent="0.25">
      <c r="A77" t="s">
        <v>226</v>
      </c>
      <c r="B77">
        <v>2</v>
      </c>
      <c r="C77">
        <f t="shared" si="25"/>
        <v>0.90700943738064133</v>
      </c>
      <c r="D77">
        <v>193.733655416326</v>
      </c>
      <c r="E77">
        <v>213.596074563249</v>
      </c>
      <c r="F77">
        <v>658.84092447746002</v>
      </c>
      <c r="G77">
        <v>240.446530775761</v>
      </c>
      <c r="H77">
        <v>246.60629300043701</v>
      </c>
      <c r="I77">
        <v>2405.9882407264099</v>
      </c>
      <c r="J77">
        <v>16458.696</v>
      </c>
      <c r="K77">
        <v>166363.01999999999</v>
      </c>
      <c r="L77">
        <v>0.65358373450967999</v>
      </c>
      <c r="M77">
        <v>0.50249481141248797</v>
      </c>
      <c r="N77">
        <v>0.89003348003179905</v>
      </c>
      <c r="O77">
        <v>22.798564820528401</v>
      </c>
      <c r="P77" s="37">
        <f t="shared" si="26"/>
        <v>62.808406051181869</v>
      </c>
      <c r="Q77" s="41">
        <f t="shared" si="27"/>
        <v>0.32419976754275903</v>
      </c>
      <c r="R77" s="37">
        <f t="shared" si="28"/>
        <v>84.955275141177253</v>
      </c>
      <c r="S77" s="39">
        <f t="shared" si="29"/>
        <v>778.86740353338007</v>
      </c>
      <c r="T77" s="37">
        <f>('[1]COS7 CXCR4 1'!$W$2*'[1]COS7 CXCR4 1'!$W$2)/(4*G77*0.001)</f>
        <v>5.5001833286309948E-2</v>
      </c>
      <c r="U77" s="38">
        <f>('[1]COS7 CXCR4 1'!$X$2*'[1]COS7 CXCR4 1'!$X$2)/(4*H77*0.001)</f>
        <v>4.4706888319271158E-2</v>
      </c>
      <c r="V77" s="37">
        <f>('[1]COS7 CXCR4 1'!$X$2*'[1]COS7 CXCR4 1'!$X$2)/(4*I77*0.001)</f>
        <v>4.5823166603139159E-3</v>
      </c>
      <c r="W77" s="48">
        <f>(D77)/(PI()*'[1]COS7 CXCR4 1'!$W$2*'[1]COS7 CXCR4 1'!$W$2)</f>
        <v>1165.7341740177778</v>
      </c>
      <c r="X77" s="48">
        <f>(E77)/(PI()*'[1]COS7 CXCR4 1'!$X$2*'[1]COS7 CXCR4 1'!$X$2)</f>
        <v>1541.7175098306636</v>
      </c>
      <c r="Y77" s="39">
        <f>((D77*'[1]COS7 CXCR4 1'!$Y$2)+(E77*'[1]COS7 CXCR4 1'!$Z$2)+D77+E77)/(PI()*(AVERAGE('[1]COS7 CXCR4 1'!$W$2:$X$2))*(AVERAGE('[1]COS7 CXCR4 1'!$W$2:$X$2)))</f>
        <v>2678.8652890304279</v>
      </c>
    </row>
    <row r="78" spans="1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Y77">
    <sortCondition ref="B7:B77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C2:C4">
    <cfRule type="cellIs" dxfId="14" priority="25" operator="between">
      <formula>0.6</formula>
      <formula>1.5</formula>
    </cfRule>
  </conditionalFormatting>
  <conditionalFormatting sqref="C5:C6">
    <cfRule type="cellIs" dxfId="13" priority="27" operator="between">
      <formula>0.5</formula>
      <formula>1.7</formula>
    </cfRule>
  </conditionalFormatting>
  <conditionalFormatting sqref="D9">
    <cfRule type="cellIs" dxfId="12" priority="13" operator="equal">
      <formula>2</formula>
    </cfRule>
    <cfRule type="cellIs" dxfId="11" priority="14" operator="equal">
      <formula>1</formula>
    </cfRule>
  </conditionalFormatting>
  <conditionalFormatting sqref="F7:F9 B7:B77 B149:B3259">
    <cfRule type="cellIs" dxfId="10" priority="19" operator="equal">
      <formula>2</formula>
    </cfRule>
    <cfRule type="cellIs" dxfId="9" priority="20" operator="equal">
      <formula>1</formula>
    </cfRule>
  </conditionalFormatting>
  <conditionalFormatting sqref="R3:S4">
    <cfRule type="cellIs" dxfId="8" priority="26" operator="lessThan">
      <formula>100</formula>
    </cfRule>
  </conditionalFormatting>
  <conditionalFormatting sqref="R7:S94">
    <cfRule type="cellIs" dxfId="7" priority="2" operator="lessThan">
      <formula>100</formula>
    </cfRule>
    <cfRule type="cellIs" dxfId="6" priority="3" operator="lessThan">
      <formula>150</formula>
    </cfRule>
    <cfRule type="cellIs" dxfId="5" priority="4" operator="lessThan">
      <formula>200</formula>
    </cfRule>
  </conditionalFormatting>
  <conditionalFormatting sqref="Y7:Y94">
    <cfRule type="cellIs" dxfId="4" priority="1" operator="lessThan">
      <formula>1000</formula>
    </cfRule>
  </conditionalFormatting>
  <conditionalFormatting sqref="AD4">
    <cfRule type="cellIs" dxfId="3" priority="22" operator="greaterThan">
      <formula>2</formula>
    </cfRule>
    <cfRule type="cellIs" dxfId="2" priority="23" operator="greaterThan">
      <formula>1</formula>
    </cfRule>
    <cfRule type="cellIs" dxfId="1" priority="24" operator="greaterThan">
      <formula>10</formula>
    </cfRule>
  </conditionalFormatting>
  <conditionalFormatting sqref="AI5:AI6">
    <cfRule type="cellIs" dxfId="0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e32f82-372d-40a2-aa42-7345d4e8b704" xsi:nil="true"/>
    <lcf76f155ced4ddcb4097134ff3c332f xmlns="46b8ef02-6fbf-4b68-a04f-efdac489689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8EAB9E73555245A163C306171B8881" ma:contentTypeVersion="12" ma:contentTypeDescription="Create a new document." ma:contentTypeScope="" ma:versionID="bc034398b5bc632af9257f353362f70f">
  <xsd:schema xmlns:xsd="http://www.w3.org/2001/XMLSchema" xmlns:xs="http://www.w3.org/2001/XMLSchema" xmlns:p="http://schemas.microsoft.com/office/2006/metadata/properties" xmlns:ns2="46b8ef02-6fbf-4b68-a04f-efdac4896895" xmlns:ns3="f4e32f82-372d-40a2-aa42-7345d4e8b704" targetNamespace="http://schemas.microsoft.com/office/2006/metadata/properties" ma:root="true" ma:fieldsID="8f84d202c62f71574839b476449bfbe2" ns2:_="" ns3:_="">
    <xsd:import namespace="46b8ef02-6fbf-4b68-a04f-efdac4896895"/>
    <xsd:import namespace="f4e32f82-372d-40a2-aa42-7345d4e8b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8ef02-6fbf-4b68-a04f-efdac4896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7c65ed7-e385-4001-9a0e-7979134055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32f82-372d-40a2-aa42-7345d4e8b70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4b730cf-0c75-4260-b271-aeee1a579069}" ma:internalName="TaxCatchAll" ma:showField="CatchAllData" ma:web="f4e32f82-372d-40a2-aa42-7345d4e8b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56485-B2D6-4DFC-8B13-A40A3EF531A2}">
  <ds:schemaRefs>
    <ds:schemaRef ds:uri="3327c687-b0e3-460d-8976-a5dd7c2a16f6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d2ec36e0-6ac7-4a0b-b98c-0d065decc069"/>
    <ds:schemaRef ds:uri="http://purl.org/dc/dcmitype/"/>
    <ds:schemaRef ds:uri="http://purl.org/dc/terms/"/>
    <ds:schemaRef ds:uri="f4e32f82-372d-40a2-aa42-7345d4e8b704"/>
    <ds:schemaRef ds:uri="46b8ef02-6fbf-4b68-a04f-efdac4896895"/>
  </ds:schemaRefs>
</ds:datastoreItem>
</file>

<file path=customXml/itemProps2.xml><?xml version="1.0" encoding="utf-8"?>
<ds:datastoreItem xmlns:ds="http://schemas.openxmlformats.org/officeDocument/2006/customXml" ds:itemID="{CC56F2C2-43BA-45D2-BDF9-4B90BF67F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b8ef02-6fbf-4b68-a04f-efdac4896895"/>
    <ds:schemaRef ds:uri="f4e32f82-372d-40a2-aa42-7345d4e8b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72832E-BC57-49F5-B333-17F9F1BB38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COS7 (WT) CXCR4-CCR5</vt:lpstr>
      <vt:lpstr>HEK293 (WT) CXCR4-CCR5</vt:lpstr>
      <vt:lpstr>MDA (A4) CXCR4-CCR5</vt:lpstr>
      <vt:lpstr>MDA (A4) CXCR4-CCR5-Chol</vt:lpstr>
      <vt:lpstr>MCF (WT) CXCR4-CCR5</vt:lpstr>
      <vt:lpstr>COS7 (WT) mGluR2 </vt:lpstr>
      <vt:lpstr>HEK293 (WT) mGluR2 </vt:lpstr>
      <vt:lpstr>MDA (A4) mGluR2</vt:lpstr>
      <vt:lpstr>MCF (WT) mGluR2</vt:lpstr>
      <vt:lpstr>COS7 (WT) D2D</vt:lpstr>
      <vt:lpstr>HEK293 (WT) D2D</vt:lpstr>
      <vt:lpstr>MDA (A4) D2D</vt:lpstr>
      <vt:lpstr>MCF (WT) D2D</vt:lpstr>
      <vt:lpstr>COS7 CXCR4-CXCR7</vt:lpstr>
      <vt:lpstr>COS7 CXCR4-CCR3</vt:lpstr>
      <vt:lpstr>COS7 CXCR4-CCR5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Grant Gilmore</dc:creator>
  <cp:keywords/>
  <dc:description/>
  <cp:lastModifiedBy>Mohamed Seghiri</cp:lastModifiedBy>
  <cp:revision/>
  <dcterms:created xsi:type="dcterms:W3CDTF">2019-09-12T22:12:27Z</dcterms:created>
  <dcterms:modified xsi:type="dcterms:W3CDTF">2025-10-18T16:59:05Z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0x010100CF8EAB9E73555245A163C306171B8881</vt:lpwstr>
  </property>
  <property fmtid="{D5CDD505-2E9C-101B-9397-08002B2CF9AE}" pid="3" name="MediaServiceImageTags">
    <vt:lpwstr/>
  </property>
</Properties>
</file>